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X:\NCDOT\R-5705B\Roadway\Estimate\Final\"/>
    </mc:Choice>
  </mc:AlternateContent>
  <xr:revisionPtr revIDLastSave="0" documentId="13_ncr:1_{BE53A266-D2CB-4367-9B23-965A07FE7E53}" xr6:coauthVersionLast="47" xr6:coauthVersionMax="47" xr10:uidLastSave="{00000000-0000-0000-0000-000000000000}"/>
  <bookViews>
    <workbookView xWindow="-120" yWindow="-120" windowWidth="29040" windowHeight="16440" xr2:uid="{00000000-000D-0000-FFFF-FFFF00000000}"/>
  </bookViews>
  <sheets>
    <sheet name="100% Plans" sheetId="2" r:id="rId1"/>
    <sheet name="Sheet1" sheetId="1" r:id="rId2"/>
  </sheets>
  <externalReferences>
    <externalReference r:id="rId3"/>
  </externalReferences>
  <definedNames>
    <definedName name="NC_Counties">[1]County!$A$3:$A$102</definedName>
    <definedName name="PAY_LIST">#REF!</definedName>
    <definedName name="_xlnm.Print_Area" localSheetId="0">'100% Plans'!$A$1:$H$130</definedName>
    <definedName name="_xlnm.Print_Titles" localSheetId="0">'100% Plans'!$9:$9</definedName>
    <definedName name="S9.5B">#REF!</definedName>
    <definedName name="Shee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0" i="2" l="1"/>
  <c r="H84" i="2" l="1"/>
  <c r="H49" i="2"/>
  <c r="H57" i="2" l="1"/>
  <c r="H81" i="2"/>
  <c r="H112" i="2"/>
  <c r="H114" i="2"/>
  <c r="H115" i="2"/>
  <c r="H116" i="2"/>
  <c r="H113" i="2"/>
  <c r="H111" i="2"/>
  <c r="E72" i="2" l="1"/>
  <c r="E71" i="2"/>
  <c r="H13" i="2"/>
  <c r="H37" i="2" l="1"/>
  <c r="E104" i="2"/>
  <c r="H54" i="2"/>
  <c r="H22" i="2"/>
  <c r="H20" i="2"/>
  <c r="H19" i="2"/>
  <c r="H93" i="2" l="1"/>
  <c r="H124" i="2"/>
  <c r="H123" i="2"/>
  <c r="H120" i="2"/>
  <c r="H104" i="2"/>
  <c r="H103" i="2"/>
  <c r="H102" i="2"/>
  <c r="H100" i="2"/>
  <c r="H99" i="2"/>
  <c r="H98" i="2"/>
  <c r="H96" i="2"/>
  <c r="H95" i="2"/>
  <c r="H94" i="2"/>
  <c r="H92" i="2"/>
  <c r="H88" i="2"/>
  <c r="H87" i="2"/>
  <c r="H86" i="2"/>
  <c r="H85" i="2"/>
  <c r="H83" i="2"/>
  <c r="H82" i="2"/>
  <c r="H79" i="2"/>
  <c r="H78" i="2"/>
  <c r="H77" i="2"/>
  <c r="H76" i="2"/>
  <c r="H75" i="2"/>
  <c r="H74" i="2"/>
  <c r="H73" i="2"/>
  <c r="H72" i="2"/>
  <c r="H71" i="2"/>
  <c r="H70" i="2"/>
  <c r="H69" i="2"/>
  <c r="H59" i="2"/>
  <c r="H56" i="2"/>
  <c r="H55" i="2"/>
  <c r="H53" i="2"/>
  <c r="H52" i="2"/>
  <c r="H51" i="2"/>
  <c r="H48" i="2"/>
  <c r="H44" i="2"/>
  <c r="H42" i="2"/>
  <c r="H41" i="2"/>
  <c r="H40" i="2"/>
  <c r="H39" i="2"/>
  <c r="H38" i="2"/>
  <c r="H36" i="2"/>
  <c r="H35" i="2"/>
  <c r="H34" i="2"/>
  <c r="H33" i="2"/>
  <c r="H32" i="2"/>
  <c r="H31" i="2"/>
  <c r="H30" i="2"/>
  <c r="H28" i="2"/>
  <c r="H27" i="2"/>
  <c r="H26" i="2"/>
  <c r="H25" i="2"/>
  <c r="H24" i="2"/>
  <c r="H17" i="2"/>
  <c r="H16" i="2"/>
  <c r="H15" i="2"/>
  <c r="H12" i="2"/>
  <c r="H68" i="2"/>
  <c r="J124" i="2" l="1"/>
  <c r="J126" i="2" s="1"/>
  <c r="H126" i="2" l="1"/>
  <c r="H11" i="2"/>
  <c r="J127" i="2" l="1"/>
  <c r="J128" i="2" s="1"/>
  <c r="J129" i="2" s="1"/>
  <c r="J130" i="2" s="1"/>
  <c r="H128" i="2"/>
  <c r="H130" i="2" l="1"/>
  <c r="H127" i="2"/>
  <c r="H129" i="2" l="1"/>
  <c r="H4" i="2"/>
</calcChain>
</file>

<file path=xl/sharedStrings.xml><?xml version="1.0" encoding="utf-8"?>
<sst xmlns="http://schemas.openxmlformats.org/spreadsheetml/2006/main" count="343" uniqueCount="234">
  <si>
    <t>TIP No.</t>
  </si>
  <si>
    <t xml:space="preserve">R-5705B </t>
  </si>
  <si>
    <t>County:</t>
  </si>
  <si>
    <t>Harnett / Wake</t>
  </si>
  <si>
    <t>Route</t>
  </si>
  <si>
    <t>NC 55 (Raleigh Road, Angier)</t>
  </si>
  <si>
    <t>From</t>
  </si>
  <si>
    <t xml:space="preserve">NC 55 from NC 210 to SR 4809 (Jicarilla Lane) </t>
  </si>
  <si>
    <t>CONSTR. COST</t>
  </si>
  <si>
    <t>Typical Section</t>
  </si>
  <si>
    <t>Widen 2-Lane to 4-Lane Divided C&amp;G, 23' Raised Median</t>
  </si>
  <si>
    <t>14' Outside Lanes, 10' Berms, no sidewalks. on Both Sides</t>
  </si>
  <si>
    <t>Prepared By:</t>
  </si>
  <si>
    <t xml:space="preserve">TGS ENGINEERS </t>
  </si>
  <si>
    <t>Date</t>
  </si>
  <si>
    <t>Requested By:</t>
  </si>
  <si>
    <t>Line Item</t>
  </si>
  <si>
    <t>Des</t>
  </si>
  <si>
    <t>Sec No.</t>
  </si>
  <si>
    <t>Description</t>
  </si>
  <si>
    <t>Quantity</t>
  </si>
  <si>
    <t>Unit</t>
  </si>
  <si>
    <t>Price</t>
  </si>
  <si>
    <t>Amount</t>
  </si>
  <si>
    <t xml:space="preserve"> </t>
  </si>
  <si>
    <t>Clearing and Grubbing</t>
  </si>
  <si>
    <t>Acre</t>
  </si>
  <si>
    <t>Supplementary Clearing &amp; Grubbing</t>
  </si>
  <si>
    <t>Unclassified Excavation</t>
  </si>
  <si>
    <t>CY</t>
  </si>
  <si>
    <t>Borrow Excavation</t>
  </si>
  <si>
    <t>Drainage Ditch Excavation</t>
  </si>
  <si>
    <t>Remove Existing Asphalt Pavement</t>
  </si>
  <si>
    <t>SY</t>
  </si>
  <si>
    <t>Foundation Conditioning Material, Minor Strs</t>
  </si>
  <si>
    <t>Ton</t>
  </si>
  <si>
    <t>Foundation Conditioning Geotextile</t>
  </si>
  <si>
    <t>15" Drainage Pipe</t>
  </si>
  <si>
    <t>LF</t>
  </si>
  <si>
    <t>15" RC Pipe Culv, Class IV</t>
  </si>
  <si>
    <t>18" RC Pipe Culv, Class IV</t>
  </si>
  <si>
    <t>24" RC Pipe Culv, Class IV</t>
  </si>
  <si>
    <t>30" RC Pipe Culv, Class IV</t>
  </si>
  <si>
    <t>36" RC Pipe Culv, Class IV</t>
  </si>
  <si>
    <t>42" RC Pipe Culv, Class IV</t>
  </si>
  <si>
    <t>48" RC Pipe Culv, Class IV</t>
  </si>
  <si>
    <t>60" RC Pipe Culv, Class IV</t>
  </si>
  <si>
    <t>66" RC Pipe Culv, Class IV</t>
  </si>
  <si>
    <t>15" CS Pipe Culverts, 0.064" Thick</t>
  </si>
  <si>
    <t>18" CS Pipe Culverts, 0.064" Thick</t>
  </si>
  <si>
    <t>Pipe Removal</t>
  </si>
  <si>
    <t>Fine Grading</t>
  </si>
  <si>
    <t>SP</t>
  </si>
  <si>
    <t>Aggregate Base Course</t>
  </si>
  <si>
    <t>Asphalt Concrete Base Course, Type B25.0C</t>
  </si>
  <si>
    <t>Asphalt Concrete Intermediate Course, Type I19.0C</t>
  </si>
  <si>
    <t>Asphalt Concrete Surface Course, Type S9.5B</t>
  </si>
  <si>
    <t>Asphalt Binder for Plant Mix</t>
  </si>
  <si>
    <t>Right of Way Markers</t>
  </si>
  <si>
    <t>Endwalls</t>
  </si>
  <si>
    <t>Reinforced Endwalls</t>
  </si>
  <si>
    <t>Frame with Two Grates, STD 840.16</t>
  </si>
  <si>
    <t>Frame with Two Grates, STD 840.20</t>
  </si>
  <si>
    <t>Frame with Two Grates, STD 840.22</t>
  </si>
  <si>
    <t>Frame with Two Grates, STD 840.24</t>
  </si>
  <si>
    <t>Frame with Two Grates, STD 840.29</t>
  </si>
  <si>
    <t>Frame with Cover, STD 840.54</t>
  </si>
  <si>
    <t>2'-9" Concrete Curb and Gutter</t>
  </si>
  <si>
    <t>2'-6" Concrete Curb and Gutter</t>
  </si>
  <si>
    <t>1'-6" Concrete Curb and Gutter</t>
  </si>
  <si>
    <t>Shoulder Berm Gutter</t>
  </si>
  <si>
    <t>5" Monolithic Concrete Islands (Keyed In)</t>
  </si>
  <si>
    <t>6" Concrete Driveway</t>
  </si>
  <si>
    <t>4" Concrete Sidewalk</t>
  </si>
  <si>
    <t>Steel Beam Guardrail</t>
  </si>
  <si>
    <t>Anchor Unit (Type TL-3)</t>
  </si>
  <si>
    <t>Anchor Unit (CAT-1)</t>
  </si>
  <si>
    <t>Anchor Unit (AT-1)</t>
  </si>
  <si>
    <t>Woven Wire Fence, 47" Fabric</t>
  </si>
  <si>
    <t>4" Timber Fence Posts, 7'-6" Long</t>
  </si>
  <si>
    <t>Rip Rap, Class I</t>
  </si>
  <si>
    <t>Rip Rap, Class B</t>
  </si>
  <si>
    <t>Geotextile for Drainage</t>
  </si>
  <si>
    <t>LS</t>
  </si>
  <si>
    <t>Miles</t>
  </si>
  <si>
    <t>SF</t>
  </si>
  <si>
    <t>Structures</t>
  </si>
  <si>
    <t>Strs &amp; Util</t>
  </si>
  <si>
    <t>Lgth</t>
  </si>
  <si>
    <t>Contract Cost</t>
  </si>
  <si>
    <t>…………..</t>
  </si>
  <si>
    <t>E. &amp; C. 15%</t>
  </si>
  <si>
    <t>Construction Cost</t>
  </si>
  <si>
    <t>5" Timber Fence Posts, 7'-6" Long</t>
  </si>
  <si>
    <t>Incidental Milling</t>
  </si>
  <si>
    <t>18" Side Drain Pipe</t>
  </si>
  <si>
    <t>15" Side Drain Pipe</t>
  </si>
  <si>
    <t>Masonry Drainage Structures</t>
  </si>
  <si>
    <t>EA</t>
  </si>
  <si>
    <t>Pipe Plugs</t>
  </si>
  <si>
    <t>Frame with Two Grates, STD 840.03</t>
  </si>
  <si>
    <t>Priced By:</t>
  </si>
  <si>
    <t>0022000000-E</t>
  </si>
  <si>
    <t>0106000000-E</t>
  </si>
  <si>
    <t>0134000000-E</t>
  </si>
  <si>
    <t>0156000000-E</t>
  </si>
  <si>
    <t>0318000000-E</t>
  </si>
  <si>
    <t>0320000000-E</t>
  </si>
  <si>
    <t>0335200000-E</t>
  </si>
  <si>
    <t>0343000000-E</t>
  </si>
  <si>
    <t>0344000000-E</t>
  </si>
  <si>
    <t>0448200000-E</t>
  </si>
  <si>
    <t>0448300000-E</t>
  </si>
  <si>
    <t>0448400000-E</t>
  </si>
  <si>
    <t>0448500000-E</t>
  </si>
  <si>
    <t>0448600000-E</t>
  </si>
  <si>
    <t>0448700000-E</t>
  </si>
  <si>
    <t>0448000000-E</t>
  </si>
  <si>
    <t>0582000000-E</t>
  </si>
  <si>
    <t>0588000000-E</t>
  </si>
  <si>
    <t>0995000000-E</t>
  </si>
  <si>
    <t>1121000000-E</t>
  </si>
  <si>
    <t>1330000000-E</t>
  </si>
  <si>
    <t>1491000000-E</t>
  </si>
  <si>
    <t>1503000000-E</t>
  </si>
  <si>
    <t>1519000000-E</t>
  </si>
  <si>
    <t>2000000000-N</t>
  </si>
  <si>
    <t>2209000000-E</t>
  </si>
  <si>
    <t>2220000000-E</t>
  </si>
  <si>
    <t>2286000000-N</t>
  </si>
  <si>
    <t>2308000000-E</t>
  </si>
  <si>
    <t>2364000000-N</t>
  </si>
  <si>
    <t>2364200000-N</t>
  </si>
  <si>
    <t>2365000000-N</t>
  </si>
  <si>
    <t>2366000000-N</t>
  </si>
  <si>
    <t>2367000000-N</t>
  </si>
  <si>
    <t>2374000000-N</t>
  </si>
  <si>
    <t>2396000000-N</t>
  </si>
  <si>
    <t>2264000000-E</t>
  </si>
  <si>
    <t>2538000000-E</t>
  </si>
  <si>
    <t>2549000000-E</t>
  </si>
  <si>
    <t>2542000000-E</t>
  </si>
  <si>
    <t>2556000000-E</t>
  </si>
  <si>
    <t>2655000000-E</t>
  </si>
  <si>
    <t>2612000000-E</t>
  </si>
  <si>
    <t>2591000000-E</t>
  </si>
  <si>
    <t>3030000000-E</t>
  </si>
  <si>
    <t>3195000000-N</t>
  </si>
  <si>
    <t>3210000000-N</t>
  </si>
  <si>
    <t>3287000000-N</t>
  </si>
  <si>
    <t>3503000000-E</t>
  </si>
  <si>
    <t>3509000000-E</t>
  </si>
  <si>
    <t>3628000000-E</t>
  </si>
  <si>
    <t>3649000000-E</t>
  </si>
  <si>
    <t>3656000000-E</t>
  </si>
  <si>
    <t>Undercut Excavation</t>
  </si>
  <si>
    <t>Shop Curved Guardrail</t>
  </si>
  <si>
    <t>Select Granular Material</t>
  </si>
  <si>
    <t>Geotextile for Soil Stabilization</t>
  </si>
  <si>
    <t>Rock Plating</t>
  </si>
  <si>
    <t>Shallow Undercut</t>
  </si>
  <si>
    <t>Class IV Subgrade Stabilization</t>
  </si>
  <si>
    <t>Asphalt Concrete Surface Course, Type S9.5C</t>
  </si>
  <si>
    <t>Concrete Curb Ramp</t>
  </si>
  <si>
    <t>Subdrain Excavation</t>
  </si>
  <si>
    <t>Subdrain Fine Aggregate</t>
  </si>
  <si>
    <t>6" Perforated Subdrain Pipe</t>
  </si>
  <si>
    <t>6" Outlet Pipe</t>
  </si>
  <si>
    <t>Subdrain Pipe Outlet</t>
  </si>
  <si>
    <t>Class IV Aggregate Stabilization</t>
  </si>
  <si>
    <t>54" RC Pipe Culv, Class IV</t>
  </si>
  <si>
    <t>15" Temporary Pipe</t>
  </si>
  <si>
    <t>18" Temporary Pipe</t>
  </si>
  <si>
    <t>36" Temporary Pipe</t>
  </si>
  <si>
    <t>36" RC Pipe Culv, Class III</t>
  </si>
  <si>
    <t>0036000000-E</t>
  </si>
  <si>
    <t>0195000000-E</t>
  </si>
  <si>
    <t>0196000000-E</t>
  </si>
  <si>
    <t>0223000000-E</t>
  </si>
  <si>
    <t>0390000000-E</t>
  </si>
  <si>
    <t>0001000000-E</t>
  </si>
  <si>
    <t>0008000000-E</t>
  </si>
  <si>
    <t>1011000000-N</t>
  </si>
  <si>
    <t>1099500000-E</t>
  </si>
  <si>
    <t>1099700000-E</t>
  </si>
  <si>
    <t>1111000000-E</t>
  </si>
  <si>
    <t>1523000000-E</t>
  </si>
  <si>
    <t>1575000000-E</t>
  </si>
  <si>
    <t>2022000000-E</t>
  </si>
  <si>
    <t>2033000000-E</t>
  </si>
  <si>
    <t>2044000000-E</t>
  </si>
  <si>
    <t>2077000000-E</t>
  </si>
  <si>
    <t>2070000000-N</t>
  </si>
  <si>
    <t>2605000000-N</t>
  </si>
  <si>
    <t>2619000000-E</t>
  </si>
  <si>
    <t>3045000000-E</t>
  </si>
  <si>
    <t>6045000000-E</t>
  </si>
  <si>
    <t>2905000000-N</t>
  </si>
  <si>
    <t>Convert Existing Drop Inlet to Junction Box</t>
  </si>
  <si>
    <t>4" Concrete Paved Ditch</t>
  </si>
  <si>
    <t>Proofrolling</t>
  </si>
  <si>
    <t>HR</t>
  </si>
  <si>
    <t>0192000000-N</t>
  </si>
  <si>
    <t>0199000000-E</t>
  </si>
  <si>
    <t>Temporary Shoring</t>
  </si>
  <si>
    <t xml:space="preserve">3512000000-E </t>
  </si>
  <si>
    <t>13 Month Let List - PMU</t>
  </si>
  <si>
    <t>8035000000-N</t>
  </si>
  <si>
    <t>Removal of Existing Structure at Station 472+50 -L-</t>
  </si>
  <si>
    <t xml:space="preserve">0196000000-E </t>
  </si>
  <si>
    <t xml:space="preserve">8126000000-N </t>
  </si>
  <si>
    <t>Culvert Excavation, Sta. 313+23 -L-</t>
  </si>
  <si>
    <t xml:space="preserve">8133000000-E </t>
  </si>
  <si>
    <t>Foundation Conditining Material, Box Culvert</t>
  </si>
  <si>
    <t xml:space="preserve">8196000000-E </t>
  </si>
  <si>
    <t>Class A Concrete (Culvert)</t>
  </si>
  <si>
    <t xml:space="preserve">8245000000-E </t>
  </si>
  <si>
    <t>Reinforcing Steel (Culvert)</t>
  </si>
  <si>
    <t>LB</t>
  </si>
  <si>
    <t>Awaiting final quantity</t>
  </si>
  <si>
    <t>2451000000-N</t>
  </si>
  <si>
    <t>Concrete Transitional Section for Drop Inlet</t>
  </si>
  <si>
    <t>Final</t>
  </si>
  <si>
    <t>1693000000-E</t>
  </si>
  <si>
    <t>Asphalt Plant Mix, Pavement Repair</t>
  </si>
  <si>
    <t>Incidental Stone Base</t>
  </si>
  <si>
    <t>1220000000-E</t>
  </si>
  <si>
    <t>8801000000-E</t>
  </si>
  <si>
    <t>MSE Retaining Wall No. 1</t>
  </si>
  <si>
    <t>1275000000-E</t>
  </si>
  <si>
    <t>Prime Coat</t>
  </si>
  <si>
    <t>Gal</t>
  </si>
  <si>
    <t>0255000000-E</t>
  </si>
  <si>
    <t>Hauling and Disposal of Petroleum Contaminated Soil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</si>
</sst>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
    <numFmt numFmtId="165" formatCode="_(* #,##0.000_);_(* \(#,##0.000\);_(* &quot;-&quot;??_);_(@_)"/>
    <numFmt numFmtId="166" formatCode="_(* #,##0.0_);_(* \(#,##0.0\);_(* &quot;-&quot;??_);_(@_)"/>
    <numFmt numFmtId="167" formatCode="_(* #,##0_);_(* \(#,##0\);_(* &quot;-&quot;??_);_(@_)"/>
  </numFmts>
  <fonts count="8" x14ac:knownFonts="1">
    <font>
      <sz val="11"/>
      <color theme="1"/>
      <name val="Calibri"/>
      <family val="2"/>
      <scheme val="minor"/>
    </font>
    <font>
      <sz val="10"/>
      <name val="Arial"/>
      <family val="2"/>
    </font>
    <font>
      <sz val="10"/>
      <name val="Times New Roman"/>
      <family val="1"/>
    </font>
    <font>
      <b/>
      <u/>
      <sz val="10"/>
      <name val="Times New Roman"/>
      <family val="1"/>
    </font>
    <font>
      <b/>
      <sz val="10"/>
      <name val="Times New Roman"/>
      <family val="1"/>
    </font>
    <font>
      <sz val="11"/>
      <color theme="1"/>
      <name val="Calibri"/>
      <family val="2"/>
      <scheme val="minor"/>
    </font>
    <font>
      <sz val="10"/>
      <color theme="1"/>
      <name val="Times New Roman"/>
      <family val="1"/>
    </font>
    <font>
      <sz val="10"/>
      <color theme="1"/>
      <name val="Times New Roman"/>
      <family val="1"/>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1" fillId="0" borderId="0"/>
    <xf numFmtId="44" fontId="1" fillId="0" borderId="0" applyFont="0" applyFill="0" applyBorder="0" applyAlignment="0" applyProtection="0"/>
    <xf numFmtId="0" fontId="1" fillId="0" borderId="0"/>
    <xf numFmtId="43" fontId="5"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applyFont="1"/>
    <xf numFmtId="0" fontId="3" fillId="0" borderId="0" xfId="1" applyFont="1"/>
    <xf numFmtId="0" fontId="2" fillId="0" borderId="0" xfId="1" applyFont="1" applyAlignment="1">
      <alignment horizontal="center"/>
    </xf>
    <xf numFmtId="0" fontId="2" fillId="0" borderId="0" xfId="1" applyFont="1" applyAlignment="1">
      <alignment horizontal="right"/>
    </xf>
    <xf numFmtId="44" fontId="4" fillId="0" borderId="2" xfId="2" applyFont="1" applyBorder="1" applyAlignment="1">
      <alignment horizontal="center"/>
    </xf>
    <xf numFmtId="3" fontId="2" fillId="0" borderId="0" xfId="1" applyNumberFormat="1" applyFont="1"/>
    <xf numFmtId="44" fontId="2" fillId="0" borderId="0" xfId="2" applyFont="1"/>
    <xf numFmtId="0" fontId="4" fillId="0" borderId="3" xfId="1" applyFont="1" applyBorder="1" applyAlignment="1">
      <alignment horizontal="center"/>
    </xf>
    <xf numFmtId="164" fontId="4" fillId="0" borderId="4" xfId="1" applyNumberFormat="1" applyFont="1" applyBorder="1" applyAlignment="1">
      <alignment horizontal="center"/>
    </xf>
    <xf numFmtId="0" fontId="2" fillId="0" borderId="0" xfId="1" applyFont="1" applyAlignment="1">
      <alignment wrapText="1"/>
    </xf>
    <xf numFmtId="0" fontId="2" fillId="0" borderId="5" xfId="1" applyFont="1" applyBorder="1"/>
    <xf numFmtId="0" fontId="2" fillId="0" borderId="6" xfId="1" applyFont="1" applyBorder="1"/>
    <xf numFmtId="0" fontId="2" fillId="0" borderId="6" xfId="1" applyFont="1" applyBorder="1" applyAlignment="1">
      <alignment horizontal="center"/>
    </xf>
    <xf numFmtId="44" fontId="2" fillId="0" borderId="6" xfId="2" applyFont="1" applyFill="1" applyBorder="1"/>
    <xf numFmtId="44" fontId="2" fillId="0" borderId="0" xfId="1" applyNumberFormat="1" applyFont="1"/>
    <xf numFmtId="0" fontId="4" fillId="0" borderId="0" xfId="1" applyFont="1"/>
    <xf numFmtId="0" fontId="4" fillId="0" borderId="0" xfId="1" applyFont="1" applyAlignment="1">
      <alignment horizontal="right"/>
    </xf>
    <xf numFmtId="0" fontId="2" fillId="0" borderId="11" xfId="1" applyFont="1" applyBorder="1"/>
    <xf numFmtId="0" fontId="2" fillId="0" borderId="12" xfId="1" applyFont="1" applyBorder="1"/>
    <xf numFmtId="3" fontId="2" fillId="0" borderId="12" xfId="1" applyNumberFormat="1" applyFont="1" applyBorder="1"/>
    <xf numFmtId="0" fontId="2" fillId="0" borderId="12" xfId="1" applyFont="1" applyBorder="1" applyAlignment="1">
      <alignment horizontal="center"/>
    </xf>
    <xf numFmtId="44" fontId="2" fillId="0" borderId="12" xfId="2" applyFont="1" applyBorder="1"/>
    <xf numFmtId="44" fontId="2" fillId="0" borderId="13" xfId="2" applyFont="1" applyBorder="1"/>
    <xf numFmtId="0" fontId="4" fillId="0" borderId="14" xfId="1" applyFont="1" applyBorder="1" applyAlignment="1">
      <alignment horizontal="center" wrapText="1"/>
    </xf>
    <xf numFmtId="0" fontId="4" fillId="0" borderId="15" xfId="1" applyFont="1" applyBorder="1" applyAlignment="1">
      <alignment horizontal="center" wrapText="1"/>
    </xf>
    <xf numFmtId="3" fontId="4" fillId="0" borderId="15" xfId="1" applyNumberFormat="1" applyFont="1" applyBorder="1" applyAlignment="1">
      <alignment horizontal="center" wrapText="1"/>
    </xf>
    <xf numFmtId="44" fontId="4" fillId="0" borderId="16" xfId="2" applyFont="1" applyBorder="1" applyAlignment="1">
      <alignment horizontal="center" wrapText="1"/>
    </xf>
    <xf numFmtId="0" fontId="2" fillId="0" borderId="6" xfId="1" applyFont="1" applyFill="1" applyBorder="1"/>
    <xf numFmtId="14" fontId="2" fillId="0" borderId="0" xfId="1" applyNumberFormat="1" applyFont="1"/>
    <xf numFmtId="14" fontId="2" fillId="0" borderId="0" xfId="1" applyNumberFormat="1" applyFont="1" applyAlignment="1"/>
    <xf numFmtId="14" fontId="2" fillId="0" borderId="0" xfId="1" applyNumberFormat="1" applyFont="1" applyAlignment="1">
      <alignment horizontal="center" vertical="center"/>
    </xf>
    <xf numFmtId="3" fontId="2" fillId="0" borderId="0" xfId="1" applyNumberFormat="1" applyFont="1" applyAlignment="1">
      <alignment horizontal="center" vertical="center"/>
    </xf>
    <xf numFmtId="0" fontId="2" fillId="0" borderId="0" xfId="0" applyFont="1"/>
    <xf numFmtId="44" fontId="2" fillId="0" borderId="0" xfId="0" applyNumberFormat="1" applyFont="1"/>
    <xf numFmtId="44" fontId="2" fillId="0" borderId="0" xfId="5" applyFont="1"/>
    <xf numFmtId="44" fontId="2" fillId="0" borderId="2" xfId="5" applyFont="1" applyBorder="1"/>
    <xf numFmtId="44" fontId="4" fillId="0" borderId="0" xfId="5" applyFont="1"/>
    <xf numFmtId="44" fontId="3" fillId="0" borderId="0" xfId="1" applyNumberFormat="1" applyFont="1" applyAlignment="1">
      <alignment horizontal="center"/>
    </xf>
    <xf numFmtId="0" fontId="2" fillId="0" borderId="6" xfId="1" applyFont="1" applyFill="1" applyBorder="1" applyAlignment="1">
      <alignment horizontal="center"/>
    </xf>
    <xf numFmtId="44" fontId="2" fillId="0" borderId="7" xfId="2" applyFont="1" applyFill="1" applyBorder="1"/>
    <xf numFmtId="167" fontId="6" fillId="0" borderId="0" xfId="4" applyNumberFormat="1" applyFont="1" applyFill="1"/>
    <xf numFmtId="167" fontId="6" fillId="2" borderId="6" xfId="4" applyNumberFormat="1" applyFont="1" applyFill="1" applyBorder="1"/>
    <xf numFmtId="0" fontId="2" fillId="0" borderId="5" xfId="1" applyFont="1" applyFill="1" applyBorder="1"/>
    <xf numFmtId="167" fontId="6" fillId="0" borderId="6" xfId="4" applyNumberFormat="1" applyFont="1" applyFill="1" applyBorder="1"/>
    <xf numFmtId="49" fontId="7" fillId="0" borderId="17" xfId="0" applyNumberFormat="1" applyFont="1" applyFill="1" applyBorder="1"/>
    <xf numFmtId="0" fontId="3" fillId="0" borderId="0" xfId="1" applyFont="1" applyFill="1" applyAlignment="1">
      <alignment horizontal="right"/>
    </xf>
    <xf numFmtId="167" fontId="2" fillId="0" borderId="6" xfId="4" applyNumberFormat="1" applyFont="1" applyFill="1" applyBorder="1"/>
    <xf numFmtId="0" fontId="2" fillId="0" borderId="6" xfId="3" applyFont="1" applyFill="1" applyBorder="1"/>
    <xf numFmtId="0" fontId="2" fillId="0" borderId="0" xfId="1" applyFont="1" applyFill="1" applyBorder="1"/>
    <xf numFmtId="0" fontId="4" fillId="0" borderId="0" xfId="1" applyFont="1" applyFill="1" applyBorder="1"/>
    <xf numFmtId="0" fontId="7" fillId="0" borderId="17" xfId="0" applyFont="1" applyFill="1" applyBorder="1" applyAlignment="1">
      <alignment horizontal="center"/>
    </xf>
    <xf numFmtId="0" fontId="7" fillId="0" borderId="17" xfId="0" applyFont="1" applyFill="1" applyBorder="1"/>
    <xf numFmtId="3" fontId="7" fillId="0" borderId="17" xfId="0" applyNumberFormat="1" applyFont="1" applyFill="1" applyBorder="1"/>
    <xf numFmtId="0" fontId="2" fillId="0" borderId="6" xfId="1" applyFont="1" applyFill="1" applyBorder="1" applyAlignment="1">
      <alignment horizontal="center" vertical="center"/>
    </xf>
    <xf numFmtId="49" fontId="7" fillId="0" borderId="0" xfId="0" applyNumberFormat="1" applyFont="1" applyFill="1" applyBorder="1"/>
    <xf numFmtId="166" fontId="6" fillId="0" borderId="6" xfId="4" applyNumberFormat="1" applyFont="1" applyFill="1" applyBorder="1"/>
    <xf numFmtId="165" fontId="6" fillId="0" borderId="6" xfId="4" applyNumberFormat="1" applyFont="1" applyFill="1" applyBorder="1"/>
    <xf numFmtId="0" fontId="3" fillId="0" borderId="6" xfId="1" applyFont="1" applyFill="1" applyBorder="1"/>
    <xf numFmtId="3" fontId="2" fillId="0" borderId="6" xfId="1" applyNumberFormat="1" applyFont="1" applyFill="1" applyBorder="1"/>
    <xf numFmtId="44" fontId="2" fillId="0" borderId="7" xfId="5" applyFont="1" applyFill="1" applyBorder="1"/>
    <xf numFmtId="0" fontId="2" fillId="0" borderId="8" xfId="1" applyFont="1" applyFill="1" applyBorder="1"/>
    <xf numFmtId="0" fontId="2" fillId="0" borderId="9" xfId="1" applyFont="1" applyFill="1" applyBorder="1"/>
    <xf numFmtId="3" fontId="2" fillId="0" borderId="9" xfId="1" applyNumberFormat="1" applyFont="1" applyFill="1" applyBorder="1"/>
    <xf numFmtId="0" fontId="2" fillId="0" borderId="9" xfId="1" applyFont="1" applyFill="1" applyBorder="1" applyAlignment="1">
      <alignment horizontal="center"/>
    </xf>
    <xf numFmtId="44" fontId="2" fillId="0" borderId="10" xfId="5" applyFont="1" applyFill="1" applyBorder="1"/>
    <xf numFmtId="3" fontId="4" fillId="0" borderId="1" xfId="1" quotePrefix="1" applyNumberFormat="1" applyFont="1" applyBorder="1" applyAlignment="1">
      <alignment horizontal="center"/>
    </xf>
    <xf numFmtId="3" fontId="2" fillId="2" borderId="0" xfId="1" applyNumberFormat="1" applyFont="1" applyFill="1"/>
    <xf numFmtId="167" fontId="6" fillId="2" borderId="6" xfId="4" applyNumberFormat="1" applyFont="1" applyFill="1" applyBorder="1" applyAlignment="1">
      <alignment horizontal="right"/>
    </xf>
  </cellXfs>
  <cellStyles count="6">
    <cellStyle name="Comma" xfId="4" builtinId="3"/>
    <cellStyle name="Currency 2" xfId="2" xr:uid="{00000000-0005-0000-0000-000000000000}"/>
    <cellStyle name="Currency 2 2" xfId="5" xr:uid="{D8CE12FD-58AC-43CD-8D18-6C8BA8891BF3}"/>
    <cellStyle name="Normal" xfId="0" builtinId="0"/>
    <cellStyle name="Normal 15" xfId="3" xr:uid="{00000000-0005-0000-0000-00000200000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Squad%20Balance%20Sheet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Subtotals"/>
      <sheetName val="2 Subtotals"/>
      <sheetName val="Balance Sheet From Sheet Totals"/>
      <sheetName val="County"/>
    </sheetNames>
    <sheetDataSet>
      <sheetData sheetId="0"/>
      <sheetData sheetId="1" refreshError="1"/>
      <sheetData sheetId="2" refreshError="1"/>
      <sheetData sheetId="3" refreshError="1"/>
      <sheetData sheetId="4">
        <row r="3">
          <cell r="A3" t="str">
            <v>Alamance</v>
          </cell>
        </row>
        <row r="4">
          <cell r="A4" t="str">
            <v>Alexander</v>
          </cell>
        </row>
        <row r="5">
          <cell r="A5" t="str">
            <v>Alleghany</v>
          </cell>
        </row>
        <row r="6">
          <cell r="A6" t="str">
            <v>Anson</v>
          </cell>
        </row>
        <row r="7">
          <cell r="A7" t="str">
            <v>Ashe</v>
          </cell>
        </row>
        <row r="8">
          <cell r="A8" t="str">
            <v>Avery</v>
          </cell>
        </row>
        <row r="9">
          <cell r="A9" t="str">
            <v>Beaufort</v>
          </cell>
        </row>
        <row r="10">
          <cell r="A10" t="str">
            <v>Bertie</v>
          </cell>
        </row>
        <row r="11">
          <cell r="A11" t="str">
            <v>Bladen</v>
          </cell>
        </row>
        <row r="12">
          <cell r="A12" t="str">
            <v>Brunswick</v>
          </cell>
        </row>
        <row r="13">
          <cell r="A13" t="str">
            <v>Buncombe</v>
          </cell>
        </row>
        <row r="14">
          <cell r="A14" t="str">
            <v>Burke</v>
          </cell>
        </row>
        <row r="15">
          <cell r="A15" t="str">
            <v>Cabarrus</v>
          </cell>
        </row>
        <row r="16">
          <cell r="A16" t="str">
            <v>Caldwell</v>
          </cell>
        </row>
        <row r="17">
          <cell r="A17" t="str">
            <v>Camden</v>
          </cell>
        </row>
        <row r="18">
          <cell r="A18" t="str">
            <v>Carteret</v>
          </cell>
        </row>
        <row r="19">
          <cell r="A19" t="str">
            <v>Caswell</v>
          </cell>
        </row>
        <row r="20">
          <cell r="A20" t="str">
            <v>Catawba</v>
          </cell>
        </row>
        <row r="21">
          <cell r="A21" t="str">
            <v>Chatham</v>
          </cell>
        </row>
        <row r="22">
          <cell r="A22" t="str">
            <v>Cherokee</v>
          </cell>
        </row>
        <row r="23">
          <cell r="A23" t="str">
            <v>Chowan</v>
          </cell>
        </row>
        <row r="24">
          <cell r="A24" t="str">
            <v>Clay</v>
          </cell>
        </row>
        <row r="25">
          <cell r="A25" t="str">
            <v>Cleveland</v>
          </cell>
        </row>
        <row r="26">
          <cell r="A26" t="str">
            <v>Columbus</v>
          </cell>
        </row>
        <row r="27">
          <cell r="A27" t="str">
            <v>Craven</v>
          </cell>
        </row>
        <row r="28">
          <cell r="A28" t="str">
            <v>Cumberland</v>
          </cell>
        </row>
        <row r="29">
          <cell r="A29" t="str">
            <v>Currituck</v>
          </cell>
        </row>
        <row r="30">
          <cell r="A30" t="str">
            <v>Dare</v>
          </cell>
        </row>
        <row r="31">
          <cell r="A31" t="str">
            <v>Davidson</v>
          </cell>
        </row>
        <row r="32">
          <cell r="A32" t="str">
            <v>Davie</v>
          </cell>
        </row>
        <row r="33">
          <cell r="A33" t="str">
            <v>Duplin</v>
          </cell>
        </row>
        <row r="34">
          <cell r="A34" t="str">
            <v>Durham</v>
          </cell>
        </row>
        <row r="35">
          <cell r="A35" t="str">
            <v>Edgecombe</v>
          </cell>
        </row>
        <row r="36">
          <cell r="A36" t="str">
            <v>Forsyth</v>
          </cell>
        </row>
        <row r="37">
          <cell r="A37" t="str">
            <v>Franklin</v>
          </cell>
        </row>
        <row r="38">
          <cell r="A38" t="str">
            <v>Gaston</v>
          </cell>
        </row>
        <row r="39">
          <cell r="A39" t="str">
            <v>Gates</v>
          </cell>
        </row>
        <row r="40">
          <cell r="A40" t="str">
            <v>Graham</v>
          </cell>
        </row>
        <row r="41">
          <cell r="A41" t="str">
            <v>Granville</v>
          </cell>
        </row>
        <row r="42">
          <cell r="A42" t="str">
            <v>Greene</v>
          </cell>
        </row>
        <row r="43">
          <cell r="A43" t="str">
            <v>Guilford</v>
          </cell>
        </row>
        <row r="44">
          <cell r="A44" t="str">
            <v>Halifax</v>
          </cell>
        </row>
        <row r="45">
          <cell r="A45" t="str">
            <v>Harnett</v>
          </cell>
        </row>
        <row r="46">
          <cell r="A46" t="str">
            <v>Haywood</v>
          </cell>
        </row>
        <row r="47">
          <cell r="A47" t="str">
            <v>Henderson</v>
          </cell>
        </row>
        <row r="48">
          <cell r="A48" t="str">
            <v>Hertford</v>
          </cell>
        </row>
        <row r="49">
          <cell r="A49" t="str">
            <v>Hoke</v>
          </cell>
        </row>
        <row r="50">
          <cell r="A50" t="str">
            <v>Hyde</v>
          </cell>
        </row>
        <row r="51">
          <cell r="A51" t="str">
            <v>Iredell</v>
          </cell>
        </row>
        <row r="52">
          <cell r="A52" t="str">
            <v>Jackson</v>
          </cell>
        </row>
        <row r="53">
          <cell r="A53" t="str">
            <v>Johnston</v>
          </cell>
        </row>
        <row r="54">
          <cell r="A54" t="str">
            <v>Jones</v>
          </cell>
        </row>
        <row r="55">
          <cell r="A55" t="str">
            <v>Lee</v>
          </cell>
        </row>
        <row r="56">
          <cell r="A56" t="str">
            <v>Lenoir</v>
          </cell>
        </row>
        <row r="57">
          <cell r="A57" t="str">
            <v>Lincoln</v>
          </cell>
        </row>
        <row r="58">
          <cell r="A58" t="str">
            <v>Macon</v>
          </cell>
        </row>
        <row r="59">
          <cell r="A59" t="str">
            <v>Madison</v>
          </cell>
        </row>
        <row r="60">
          <cell r="A60" t="str">
            <v>Martin</v>
          </cell>
        </row>
        <row r="61">
          <cell r="A61" t="str">
            <v>McDowell</v>
          </cell>
        </row>
        <row r="62">
          <cell r="A62" t="str">
            <v>Mecklenburg</v>
          </cell>
        </row>
        <row r="63">
          <cell r="A63" t="str">
            <v>Mitchell</v>
          </cell>
        </row>
        <row r="64">
          <cell r="A64" t="str">
            <v>Montgomery</v>
          </cell>
        </row>
        <row r="65">
          <cell r="A65" t="str">
            <v>Moore</v>
          </cell>
        </row>
        <row r="66">
          <cell r="A66" t="str">
            <v>Nash</v>
          </cell>
        </row>
        <row r="67">
          <cell r="A67" t="str">
            <v>New Hanover</v>
          </cell>
        </row>
        <row r="68">
          <cell r="A68" t="str">
            <v>Northampton</v>
          </cell>
        </row>
        <row r="69">
          <cell r="A69" t="str">
            <v>Onslow</v>
          </cell>
        </row>
        <row r="70">
          <cell r="A70" t="str">
            <v>Orange</v>
          </cell>
        </row>
        <row r="71">
          <cell r="A71" t="str">
            <v>Pamlico</v>
          </cell>
        </row>
        <row r="72">
          <cell r="A72" t="str">
            <v>pasquotank</v>
          </cell>
        </row>
        <row r="73">
          <cell r="A73" t="str">
            <v>Pender</v>
          </cell>
        </row>
        <row r="74">
          <cell r="A74" t="str">
            <v>Perquimans</v>
          </cell>
        </row>
        <row r="75">
          <cell r="A75" t="str">
            <v>Person</v>
          </cell>
        </row>
        <row r="76">
          <cell r="A76" t="str">
            <v>Pitt</v>
          </cell>
        </row>
        <row r="77">
          <cell r="A77" t="str">
            <v>Polk</v>
          </cell>
        </row>
        <row r="78">
          <cell r="A78" t="str">
            <v>Randolph</v>
          </cell>
        </row>
        <row r="79">
          <cell r="A79" t="str">
            <v>Richmond</v>
          </cell>
        </row>
        <row r="80">
          <cell r="A80" t="str">
            <v>Robeson</v>
          </cell>
        </row>
        <row r="81">
          <cell r="A81" t="str">
            <v>Rockingham</v>
          </cell>
        </row>
        <row r="82">
          <cell r="A82" t="str">
            <v>Rowan</v>
          </cell>
        </row>
        <row r="83">
          <cell r="A83" t="str">
            <v>Rutherford</v>
          </cell>
        </row>
        <row r="84">
          <cell r="A84" t="str">
            <v>Sampson</v>
          </cell>
        </row>
        <row r="85">
          <cell r="A85" t="str">
            <v>Scotland</v>
          </cell>
        </row>
        <row r="86">
          <cell r="A86" t="str">
            <v>Stanly</v>
          </cell>
        </row>
        <row r="87">
          <cell r="A87" t="str">
            <v>Stokes</v>
          </cell>
        </row>
        <row r="88">
          <cell r="A88" t="str">
            <v>Surry</v>
          </cell>
        </row>
        <row r="89">
          <cell r="A89" t="str">
            <v>Swain</v>
          </cell>
        </row>
        <row r="90">
          <cell r="A90" t="str">
            <v>Transylvaina</v>
          </cell>
        </row>
        <row r="91">
          <cell r="A91" t="str">
            <v>Tyrrell</v>
          </cell>
        </row>
        <row r="92">
          <cell r="A92" t="str">
            <v>Union</v>
          </cell>
        </row>
        <row r="93">
          <cell r="A93" t="str">
            <v>Vance</v>
          </cell>
        </row>
        <row r="94">
          <cell r="A94" t="str">
            <v>Wake</v>
          </cell>
        </row>
        <row r="95">
          <cell r="A95" t="str">
            <v>Warren</v>
          </cell>
        </row>
        <row r="96">
          <cell r="A96" t="str">
            <v>Washington</v>
          </cell>
        </row>
        <row r="97">
          <cell r="A97" t="str">
            <v>Watauga</v>
          </cell>
        </row>
        <row r="98">
          <cell r="A98" t="str">
            <v>Wayne</v>
          </cell>
        </row>
        <row r="99">
          <cell r="A99" t="str">
            <v>Wilkes</v>
          </cell>
        </row>
        <row r="100">
          <cell r="A100" t="str">
            <v>Wilson</v>
          </cell>
        </row>
        <row r="101">
          <cell r="A101" t="str">
            <v>Yadkin</v>
          </cell>
        </row>
        <row r="102">
          <cell r="A102" t="str">
            <v>Yancy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0"/>
  <sheetViews>
    <sheetView tabSelected="1" topLeftCell="A44" zoomScale="130" zoomScaleNormal="130" zoomScaleSheetLayoutView="110" workbookViewId="0">
      <selection activeCell="E104" sqref="E104"/>
    </sheetView>
  </sheetViews>
  <sheetFormatPr defaultRowHeight="12.75" x14ac:dyDescent="0.2"/>
  <cols>
    <col min="1" max="1" width="12.7109375" style="1" bestFit="1" customWidth="1"/>
    <col min="2" max="2" width="5.7109375" style="1" customWidth="1"/>
    <col min="3" max="3" width="4.42578125" style="1" customWidth="1"/>
    <col min="4" max="4" width="45.7109375" style="1" bestFit="1" customWidth="1"/>
    <col min="5" max="5" width="10" style="6" customWidth="1"/>
    <col min="6" max="6" width="6" style="3" customWidth="1"/>
    <col min="7" max="7" width="12.28515625" style="1" customWidth="1"/>
    <col min="8" max="8" width="14.42578125" style="7" customWidth="1"/>
    <col min="9" max="9" width="2.28515625" style="1" customWidth="1"/>
    <col min="10" max="10" width="15.5703125" style="1" customWidth="1"/>
    <col min="11" max="11" width="9.28515625" style="1"/>
    <col min="12" max="12" width="10.7109375" style="1" bestFit="1" customWidth="1"/>
    <col min="13" max="256" width="9.28515625" style="1"/>
    <col min="257" max="257" width="5" style="1" customWidth="1"/>
    <col min="258" max="258" width="4.7109375" style="1" customWidth="1"/>
    <col min="259" max="259" width="4.42578125" style="1" customWidth="1"/>
    <col min="260" max="260" width="30" style="1" customWidth="1"/>
    <col min="261" max="261" width="8" style="1" customWidth="1"/>
    <col min="262" max="262" width="6" style="1" customWidth="1"/>
    <col min="263" max="263" width="12.28515625" style="1" customWidth="1"/>
    <col min="264" max="264" width="14.42578125" style="1" customWidth="1"/>
    <col min="265" max="265" width="2.28515625" style="1" customWidth="1"/>
    <col min="266" max="266" width="15.5703125" style="1" customWidth="1"/>
    <col min="267" max="512" width="9.28515625" style="1"/>
    <col min="513" max="513" width="5" style="1" customWidth="1"/>
    <col min="514" max="514" width="4.7109375" style="1" customWidth="1"/>
    <col min="515" max="515" width="4.42578125" style="1" customWidth="1"/>
    <col min="516" max="516" width="30" style="1" customWidth="1"/>
    <col min="517" max="517" width="8" style="1" customWidth="1"/>
    <col min="518" max="518" width="6" style="1" customWidth="1"/>
    <col min="519" max="519" width="12.28515625" style="1" customWidth="1"/>
    <col min="520" max="520" width="14.42578125" style="1" customWidth="1"/>
    <col min="521" max="521" width="2.28515625" style="1" customWidth="1"/>
    <col min="522" max="522" width="15.5703125" style="1" customWidth="1"/>
    <col min="523" max="768" width="9.28515625" style="1"/>
    <col min="769" max="769" width="5" style="1" customWidth="1"/>
    <col min="770" max="770" width="4.7109375" style="1" customWidth="1"/>
    <col min="771" max="771" width="4.42578125" style="1" customWidth="1"/>
    <col min="772" max="772" width="30" style="1" customWidth="1"/>
    <col min="773" max="773" width="8" style="1" customWidth="1"/>
    <col min="774" max="774" width="6" style="1" customWidth="1"/>
    <col min="775" max="775" width="12.28515625" style="1" customWidth="1"/>
    <col min="776" max="776" width="14.42578125" style="1" customWidth="1"/>
    <col min="777" max="777" width="2.28515625" style="1" customWidth="1"/>
    <col min="778" max="778" width="15.5703125" style="1" customWidth="1"/>
    <col min="779" max="1024" width="9.28515625" style="1"/>
    <col min="1025" max="1025" width="5" style="1" customWidth="1"/>
    <col min="1026" max="1026" width="4.7109375" style="1" customWidth="1"/>
    <col min="1027" max="1027" width="4.42578125" style="1" customWidth="1"/>
    <col min="1028" max="1028" width="30" style="1" customWidth="1"/>
    <col min="1029" max="1029" width="8" style="1" customWidth="1"/>
    <col min="1030" max="1030" width="6" style="1" customWidth="1"/>
    <col min="1031" max="1031" width="12.28515625" style="1" customWidth="1"/>
    <col min="1032" max="1032" width="14.42578125" style="1" customWidth="1"/>
    <col min="1033" max="1033" width="2.28515625" style="1" customWidth="1"/>
    <col min="1034" max="1034" width="15.5703125" style="1" customWidth="1"/>
    <col min="1035" max="1280" width="9.28515625" style="1"/>
    <col min="1281" max="1281" width="5" style="1" customWidth="1"/>
    <col min="1282" max="1282" width="4.7109375" style="1" customWidth="1"/>
    <col min="1283" max="1283" width="4.42578125" style="1" customWidth="1"/>
    <col min="1284" max="1284" width="30" style="1" customWidth="1"/>
    <col min="1285" max="1285" width="8" style="1" customWidth="1"/>
    <col min="1286" max="1286" width="6" style="1" customWidth="1"/>
    <col min="1287" max="1287" width="12.28515625" style="1" customWidth="1"/>
    <col min="1288" max="1288" width="14.42578125" style="1" customWidth="1"/>
    <col min="1289" max="1289" width="2.28515625" style="1" customWidth="1"/>
    <col min="1290" max="1290" width="15.5703125" style="1" customWidth="1"/>
    <col min="1291" max="1536" width="9.28515625" style="1"/>
    <col min="1537" max="1537" width="5" style="1" customWidth="1"/>
    <col min="1538" max="1538" width="4.7109375" style="1" customWidth="1"/>
    <col min="1539" max="1539" width="4.42578125" style="1" customWidth="1"/>
    <col min="1540" max="1540" width="30" style="1" customWidth="1"/>
    <col min="1541" max="1541" width="8" style="1" customWidth="1"/>
    <col min="1542" max="1542" width="6" style="1" customWidth="1"/>
    <col min="1543" max="1543" width="12.28515625" style="1" customWidth="1"/>
    <col min="1544" max="1544" width="14.42578125" style="1" customWidth="1"/>
    <col min="1545" max="1545" width="2.28515625" style="1" customWidth="1"/>
    <col min="1546" max="1546" width="15.5703125" style="1" customWidth="1"/>
    <col min="1547" max="1792" width="9.28515625" style="1"/>
    <col min="1793" max="1793" width="5" style="1" customWidth="1"/>
    <col min="1794" max="1794" width="4.7109375" style="1" customWidth="1"/>
    <col min="1795" max="1795" width="4.42578125" style="1" customWidth="1"/>
    <col min="1796" max="1796" width="30" style="1" customWidth="1"/>
    <col min="1797" max="1797" width="8" style="1" customWidth="1"/>
    <col min="1798" max="1798" width="6" style="1" customWidth="1"/>
    <col min="1799" max="1799" width="12.28515625" style="1" customWidth="1"/>
    <col min="1800" max="1800" width="14.42578125" style="1" customWidth="1"/>
    <col min="1801" max="1801" width="2.28515625" style="1" customWidth="1"/>
    <col min="1802" max="1802" width="15.5703125" style="1" customWidth="1"/>
    <col min="1803" max="2048" width="9.28515625" style="1"/>
    <col min="2049" max="2049" width="5" style="1" customWidth="1"/>
    <col min="2050" max="2050" width="4.7109375" style="1" customWidth="1"/>
    <col min="2051" max="2051" width="4.42578125" style="1" customWidth="1"/>
    <col min="2052" max="2052" width="30" style="1" customWidth="1"/>
    <col min="2053" max="2053" width="8" style="1" customWidth="1"/>
    <col min="2054" max="2054" width="6" style="1" customWidth="1"/>
    <col min="2055" max="2055" width="12.28515625" style="1" customWidth="1"/>
    <col min="2056" max="2056" width="14.42578125" style="1" customWidth="1"/>
    <col min="2057" max="2057" width="2.28515625" style="1" customWidth="1"/>
    <col min="2058" max="2058" width="15.5703125" style="1" customWidth="1"/>
    <col min="2059" max="2304" width="9.28515625" style="1"/>
    <col min="2305" max="2305" width="5" style="1" customWidth="1"/>
    <col min="2306" max="2306" width="4.7109375" style="1" customWidth="1"/>
    <col min="2307" max="2307" width="4.42578125" style="1" customWidth="1"/>
    <col min="2308" max="2308" width="30" style="1" customWidth="1"/>
    <col min="2309" max="2309" width="8" style="1" customWidth="1"/>
    <col min="2310" max="2310" width="6" style="1" customWidth="1"/>
    <col min="2311" max="2311" width="12.28515625" style="1" customWidth="1"/>
    <col min="2312" max="2312" width="14.42578125" style="1" customWidth="1"/>
    <col min="2313" max="2313" width="2.28515625" style="1" customWidth="1"/>
    <col min="2314" max="2314" width="15.5703125" style="1" customWidth="1"/>
    <col min="2315" max="2560" width="9.28515625" style="1"/>
    <col min="2561" max="2561" width="5" style="1" customWidth="1"/>
    <col min="2562" max="2562" width="4.7109375" style="1" customWidth="1"/>
    <col min="2563" max="2563" width="4.42578125" style="1" customWidth="1"/>
    <col min="2564" max="2564" width="30" style="1" customWidth="1"/>
    <col min="2565" max="2565" width="8" style="1" customWidth="1"/>
    <col min="2566" max="2566" width="6" style="1" customWidth="1"/>
    <col min="2567" max="2567" width="12.28515625" style="1" customWidth="1"/>
    <col min="2568" max="2568" width="14.42578125" style="1" customWidth="1"/>
    <col min="2569" max="2569" width="2.28515625" style="1" customWidth="1"/>
    <col min="2570" max="2570" width="15.5703125" style="1" customWidth="1"/>
    <col min="2571" max="2816" width="9.28515625" style="1"/>
    <col min="2817" max="2817" width="5" style="1" customWidth="1"/>
    <col min="2818" max="2818" width="4.7109375" style="1" customWidth="1"/>
    <col min="2819" max="2819" width="4.42578125" style="1" customWidth="1"/>
    <col min="2820" max="2820" width="30" style="1" customWidth="1"/>
    <col min="2821" max="2821" width="8" style="1" customWidth="1"/>
    <col min="2822" max="2822" width="6" style="1" customWidth="1"/>
    <col min="2823" max="2823" width="12.28515625" style="1" customWidth="1"/>
    <col min="2824" max="2824" width="14.42578125" style="1" customWidth="1"/>
    <col min="2825" max="2825" width="2.28515625" style="1" customWidth="1"/>
    <col min="2826" max="2826" width="15.5703125" style="1" customWidth="1"/>
    <col min="2827" max="3072" width="9.28515625" style="1"/>
    <col min="3073" max="3073" width="5" style="1" customWidth="1"/>
    <col min="3074" max="3074" width="4.7109375" style="1" customWidth="1"/>
    <col min="3075" max="3075" width="4.42578125" style="1" customWidth="1"/>
    <col min="3076" max="3076" width="30" style="1" customWidth="1"/>
    <col min="3077" max="3077" width="8" style="1" customWidth="1"/>
    <col min="3078" max="3078" width="6" style="1" customWidth="1"/>
    <col min="3079" max="3079" width="12.28515625" style="1" customWidth="1"/>
    <col min="3080" max="3080" width="14.42578125" style="1" customWidth="1"/>
    <col min="3081" max="3081" width="2.28515625" style="1" customWidth="1"/>
    <col min="3082" max="3082" width="15.5703125" style="1" customWidth="1"/>
    <col min="3083" max="3328" width="9.28515625" style="1"/>
    <col min="3329" max="3329" width="5" style="1" customWidth="1"/>
    <col min="3330" max="3330" width="4.7109375" style="1" customWidth="1"/>
    <col min="3331" max="3331" width="4.42578125" style="1" customWidth="1"/>
    <col min="3332" max="3332" width="30" style="1" customWidth="1"/>
    <col min="3333" max="3333" width="8" style="1" customWidth="1"/>
    <col min="3334" max="3334" width="6" style="1" customWidth="1"/>
    <col min="3335" max="3335" width="12.28515625" style="1" customWidth="1"/>
    <col min="3336" max="3336" width="14.42578125" style="1" customWidth="1"/>
    <col min="3337" max="3337" width="2.28515625" style="1" customWidth="1"/>
    <col min="3338" max="3338" width="15.5703125" style="1" customWidth="1"/>
    <col min="3339" max="3584" width="9.28515625" style="1"/>
    <col min="3585" max="3585" width="5" style="1" customWidth="1"/>
    <col min="3586" max="3586" width="4.7109375" style="1" customWidth="1"/>
    <col min="3587" max="3587" width="4.42578125" style="1" customWidth="1"/>
    <col min="3588" max="3588" width="30" style="1" customWidth="1"/>
    <col min="3589" max="3589" width="8" style="1" customWidth="1"/>
    <col min="3590" max="3590" width="6" style="1" customWidth="1"/>
    <col min="3591" max="3591" width="12.28515625" style="1" customWidth="1"/>
    <col min="3592" max="3592" width="14.42578125" style="1" customWidth="1"/>
    <col min="3593" max="3593" width="2.28515625" style="1" customWidth="1"/>
    <col min="3594" max="3594" width="15.5703125" style="1" customWidth="1"/>
    <col min="3595" max="3840" width="9.28515625" style="1"/>
    <col min="3841" max="3841" width="5" style="1" customWidth="1"/>
    <col min="3842" max="3842" width="4.7109375" style="1" customWidth="1"/>
    <col min="3843" max="3843" width="4.42578125" style="1" customWidth="1"/>
    <col min="3844" max="3844" width="30" style="1" customWidth="1"/>
    <col min="3845" max="3845" width="8" style="1" customWidth="1"/>
    <col min="3846" max="3846" width="6" style="1" customWidth="1"/>
    <col min="3847" max="3847" width="12.28515625" style="1" customWidth="1"/>
    <col min="3848" max="3848" width="14.42578125" style="1" customWidth="1"/>
    <col min="3849" max="3849" width="2.28515625" style="1" customWidth="1"/>
    <col min="3850" max="3850" width="15.5703125" style="1" customWidth="1"/>
    <col min="3851" max="4096" width="9.28515625" style="1"/>
    <col min="4097" max="4097" width="5" style="1" customWidth="1"/>
    <col min="4098" max="4098" width="4.7109375" style="1" customWidth="1"/>
    <col min="4099" max="4099" width="4.42578125" style="1" customWidth="1"/>
    <col min="4100" max="4100" width="30" style="1" customWidth="1"/>
    <col min="4101" max="4101" width="8" style="1" customWidth="1"/>
    <col min="4102" max="4102" width="6" style="1" customWidth="1"/>
    <col min="4103" max="4103" width="12.28515625" style="1" customWidth="1"/>
    <col min="4104" max="4104" width="14.42578125" style="1" customWidth="1"/>
    <col min="4105" max="4105" width="2.28515625" style="1" customWidth="1"/>
    <col min="4106" max="4106" width="15.5703125" style="1" customWidth="1"/>
    <col min="4107" max="4352" width="9.28515625" style="1"/>
    <col min="4353" max="4353" width="5" style="1" customWidth="1"/>
    <col min="4354" max="4354" width="4.7109375" style="1" customWidth="1"/>
    <col min="4355" max="4355" width="4.42578125" style="1" customWidth="1"/>
    <col min="4356" max="4356" width="30" style="1" customWidth="1"/>
    <col min="4357" max="4357" width="8" style="1" customWidth="1"/>
    <col min="4358" max="4358" width="6" style="1" customWidth="1"/>
    <col min="4359" max="4359" width="12.28515625" style="1" customWidth="1"/>
    <col min="4360" max="4360" width="14.42578125" style="1" customWidth="1"/>
    <col min="4361" max="4361" width="2.28515625" style="1" customWidth="1"/>
    <col min="4362" max="4362" width="15.5703125" style="1" customWidth="1"/>
    <col min="4363" max="4608" width="9.28515625" style="1"/>
    <col min="4609" max="4609" width="5" style="1" customWidth="1"/>
    <col min="4610" max="4610" width="4.7109375" style="1" customWidth="1"/>
    <col min="4611" max="4611" width="4.42578125" style="1" customWidth="1"/>
    <col min="4612" max="4612" width="30" style="1" customWidth="1"/>
    <col min="4613" max="4613" width="8" style="1" customWidth="1"/>
    <col min="4614" max="4614" width="6" style="1" customWidth="1"/>
    <col min="4615" max="4615" width="12.28515625" style="1" customWidth="1"/>
    <col min="4616" max="4616" width="14.42578125" style="1" customWidth="1"/>
    <col min="4617" max="4617" width="2.28515625" style="1" customWidth="1"/>
    <col min="4618" max="4618" width="15.5703125" style="1" customWidth="1"/>
    <col min="4619" max="4864" width="9.28515625" style="1"/>
    <col min="4865" max="4865" width="5" style="1" customWidth="1"/>
    <col min="4866" max="4866" width="4.7109375" style="1" customWidth="1"/>
    <col min="4867" max="4867" width="4.42578125" style="1" customWidth="1"/>
    <col min="4868" max="4868" width="30" style="1" customWidth="1"/>
    <col min="4869" max="4869" width="8" style="1" customWidth="1"/>
    <col min="4870" max="4870" width="6" style="1" customWidth="1"/>
    <col min="4871" max="4871" width="12.28515625" style="1" customWidth="1"/>
    <col min="4872" max="4872" width="14.42578125" style="1" customWidth="1"/>
    <col min="4873" max="4873" width="2.28515625" style="1" customWidth="1"/>
    <col min="4874" max="4874" width="15.5703125" style="1" customWidth="1"/>
    <col min="4875" max="5120" width="9.28515625" style="1"/>
    <col min="5121" max="5121" width="5" style="1" customWidth="1"/>
    <col min="5122" max="5122" width="4.7109375" style="1" customWidth="1"/>
    <col min="5123" max="5123" width="4.42578125" style="1" customWidth="1"/>
    <col min="5124" max="5124" width="30" style="1" customWidth="1"/>
    <col min="5125" max="5125" width="8" style="1" customWidth="1"/>
    <col min="5126" max="5126" width="6" style="1" customWidth="1"/>
    <col min="5127" max="5127" width="12.28515625" style="1" customWidth="1"/>
    <col min="5128" max="5128" width="14.42578125" style="1" customWidth="1"/>
    <col min="5129" max="5129" width="2.28515625" style="1" customWidth="1"/>
    <col min="5130" max="5130" width="15.5703125" style="1" customWidth="1"/>
    <col min="5131" max="5376" width="9.28515625" style="1"/>
    <col min="5377" max="5377" width="5" style="1" customWidth="1"/>
    <col min="5378" max="5378" width="4.7109375" style="1" customWidth="1"/>
    <col min="5379" max="5379" width="4.42578125" style="1" customWidth="1"/>
    <col min="5380" max="5380" width="30" style="1" customWidth="1"/>
    <col min="5381" max="5381" width="8" style="1" customWidth="1"/>
    <col min="5382" max="5382" width="6" style="1" customWidth="1"/>
    <col min="5383" max="5383" width="12.28515625" style="1" customWidth="1"/>
    <col min="5384" max="5384" width="14.42578125" style="1" customWidth="1"/>
    <col min="5385" max="5385" width="2.28515625" style="1" customWidth="1"/>
    <col min="5386" max="5386" width="15.5703125" style="1" customWidth="1"/>
    <col min="5387" max="5632" width="9.28515625" style="1"/>
    <col min="5633" max="5633" width="5" style="1" customWidth="1"/>
    <col min="5634" max="5634" width="4.7109375" style="1" customWidth="1"/>
    <col min="5635" max="5635" width="4.42578125" style="1" customWidth="1"/>
    <col min="5636" max="5636" width="30" style="1" customWidth="1"/>
    <col min="5637" max="5637" width="8" style="1" customWidth="1"/>
    <col min="5638" max="5638" width="6" style="1" customWidth="1"/>
    <col min="5639" max="5639" width="12.28515625" style="1" customWidth="1"/>
    <col min="5640" max="5640" width="14.42578125" style="1" customWidth="1"/>
    <col min="5641" max="5641" width="2.28515625" style="1" customWidth="1"/>
    <col min="5642" max="5642" width="15.5703125" style="1" customWidth="1"/>
    <col min="5643" max="5888" width="9.28515625" style="1"/>
    <col min="5889" max="5889" width="5" style="1" customWidth="1"/>
    <col min="5890" max="5890" width="4.7109375" style="1" customWidth="1"/>
    <col min="5891" max="5891" width="4.42578125" style="1" customWidth="1"/>
    <col min="5892" max="5892" width="30" style="1" customWidth="1"/>
    <col min="5893" max="5893" width="8" style="1" customWidth="1"/>
    <col min="5894" max="5894" width="6" style="1" customWidth="1"/>
    <col min="5895" max="5895" width="12.28515625" style="1" customWidth="1"/>
    <col min="5896" max="5896" width="14.42578125" style="1" customWidth="1"/>
    <col min="5897" max="5897" width="2.28515625" style="1" customWidth="1"/>
    <col min="5898" max="5898" width="15.5703125" style="1" customWidth="1"/>
    <col min="5899" max="6144" width="9.28515625" style="1"/>
    <col min="6145" max="6145" width="5" style="1" customWidth="1"/>
    <col min="6146" max="6146" width="4.7109375" style="1" customWidth="1"/>
    <col min="6147" max="6147" width="4.42578125" style="1" customWidth="1"/>
    <col min="6148" max="6148" width="30" style="1" customWidth="1"/>
    <col min="6149" max="6149" width="8" style="1" customWidth="1"/>
    <col min="6150" max="6150" width="6" style="1" customWidth="1"/>
    <col min="6151" max="6151" width="12.28515625" style="1" customWidth="1"/>
    <col min="6152" max="6152" width="14.42578125" style="1" customWidth="1"/>
    <col min="6153" max="6153" width="2.28515625" style="1" customWidth="1"/>
    <col min="6154" max="6154" width="15.5703125" style="1" customWidth="1"/>
    <col min="6155" max="6400" width="9.28515625" style="1"/>
    <col min="6401" max="6401" width="5" style="1" customWidth="1"/>
    <col min="6402" max="6402" width="4.7109375" style="1" customWidth="1"/>
    <col min="6403" max="6403" width="4.42578125" style="1" customWidth="1"/>
    <col min="6404" max="6404" width="30" style="1" customWidth="1"/>
    <col min="6405" max="6405" width="8" style="1" customWidth="1"/>
    <col min="6406" max="6406" width="6" style="1" customWidth="1"/>
    <col min="6407" max="6407" width="12.28515625" style="1" customWidth="1"/>
    <col min="6408" max="6408" width="14.42578125" style="1" customWidth="1"/>
    <col min="6409" max="6409" width="2.28515625" style="1" customWidth="1"/>
    <col min="6410" max="6410" width="15.5703125" style="1" customWidth="1"/>
    <col min="6411" max="6656" width="9.28515625" style="1"/>
    <col min="6657" max="6657" width="5" style="1" customWidth="1"/>
    <col min="6658" max="6658" width="4.7109375" style="1" customWidth="1"/>
    <col min="6659" max="6659" width="4.42578125" style="1" customWidth="1"/>
    <col min="6660" max="6660" width="30" style="1" customWidth="1"/>
    <col min="6661" max="6661" width="8" style="1" customWidth="1"/>
    <col min="6662" max="6662" width="6" style="1" customWidth="1"/>
    <col min="6663" max="6663" width="12.28515625" style="1" customWidth="1"/>
    <col min="6664" max="6664" width="14.42578125" style="1" customWidth="1"/>
    <col min="6665" max="6665" width="2.28515625" style="1" customWidth="1"/>
    <col min="6666" max="6666" width="15.5703125" style="1" customWidth="1"/>
    <col min="6667" max="6912" width="9.28515625" style="1"/>
    <col min="6913" max="6913" width="5" style="1" customWidth="1"/>
    <col min="6914" max="6914" width="4.7109375" style="1" customWidth="1"/>
    <col min="6915" max="6915" width="4.42578125" style="1" customWidth="1"/>
    <col min="6916" max="6916" width="30" style="1" customWidth="1"/>
    <col min="6917" max="6917" width="8" style="1" customWidth="1"/>
    <col min="6918" max="6918" width="6" style="1" customWidth="1"/>
    <col min="6919" max="6919" width="12.28515625" style="1" customWidth="1"/>
    <col min="6920" max="6920" width="14.42578125" style="1" customWidth="1"/>
    <col min="6921" max="6921" width="2.28515625" style="1" customWidth="1"/>
    <col min="6922" max="6922" width="15.5703125" style="1" customWidth="1"/>
    <col min="6923" max="7168" width="9.28515625" style="1"/>
    <col min="7169" max="7169" width="5" style="1" customWidth="1"/>
    <col min="7170" max="7170" width="4.7109375" style="1" customWidth="1"/>
    <col min="7171" max="7171" width="4.42578125" style="1" customWidth="1"/>
    <col min="7172" max="7172" width="30" style="1" customWidth="1"/>
    <col min="7173" max="7173" width="8" style="1" customWidth="1"/>
    <col min="7174" max="7174" width="6" style="1" customWidth="1"/>
    <col min="7175" max="7175" width="12.28515625" style="1" customWidth="1"/>
    <col min="7176" max="7176" width="14.42578125" style="1" customWidth="1"/>
    <col min="7177" max="7177" width="2.28515625" style="1" customWidth="1"/>
    <col min="7178" max="7178" width="15.5703125" style="1" customWidth="1"/>
    <col min="7179" max="7424" width="9.28515625" style="1"/>
    <col min="7425" max="7425" width="5" style="1" customWidth="1"/>
    <col min="7426" max="7426" width="4.7109375" style="1" customWidth="1"/>
    <col min="7427" max="7427" width="4.42578125" style="1" customWidth="1"/>
    <col min="7428" max="7428" width="30" style="1" customWidth="1"/>
    <col min="7429" max="7429" width="8" style="1" customWidth="1"/>
    <col min="7430" max="7430" width="6" style="1" customWidth="1"/>
    <col min="7431" max="7431" width="12.28515625" style="1" customWidth="1"/>
    <col min="7432" max="7432" width="14.42578125" style="1" customWidth="1"/>
    <col min="7433" max="7433" width="2.28515625" style="1" customWidth="1"/>
    <col min="7434" max="7434" width="15.5703125" style="1" customWidth="1"/>
    <col min="7435" max="7680" width="9.28515625" style="1"/>
    <col min="7681" max="7681" width="5" style="1" customWidth="1"/>
    <col min="7682" max="7682" width="4.7109375" style="1" customWidth="1"/>
    <col min="7683" max="7683" width="4.42578125" style="1" customWidth="1"/>
    <col min="7684" max="7684" width="30" style="1" customWidth="1"/>
    <col min="7685" max="7685" width="8" style="1" customWidth="1"/>
    <col min="7686" max="7686" width="6" style="1" customWidth="1"/>
    <col min="7687" max="7687" width="12.28515625" style="1" customWidth="1"/>
    <col min="7688" max="7688" width="14.42578125" style="1" customWidth="1"/>
    <col min="7689" max="7689" width="2.28515625" style="1" customWidth="1"/>
    <col min="7690" max="7690" width="15.5703125" style="1" customWidth="1"/>
    <col min="7691" max="7936" width="9.28515625" style="1"/>
    <col min="7937" max="7937" width="5" style="1" customWidth="1"/>
    <col min="7938" max="7938" width="4.7109375" style="1" customWidth="1"/>
    <col min="7939" max="7939" width="4.42578125" style="1" customWidth="1"/>
    <col min="7940" max="7940" width="30" style="1" customWidth="1"/>
    <col min="7941" max="7941" width="8" style="1" customWidth="1"/>
    <col min="7942" max="7942" width="6" style="1" customWidth="1"/>
    <col min="7943" max="7943" width="12.28515625" style="1" customWidth="1"/>
    <col min="7944" max="7944" width="14.42578125" style="1" customWidth="1"/>
    <col min="7945" max="7945" width="2.28515625" style="1" customWidth="1"/>
    <col min="7946" max="7946" width="15.5703125" style="1" customWidth="1"/>
    <col min="7947" max="8192" width="9.28515625" style="1"/>
    <col min="8193" max="8193" width="5" style="1" customWidth="1"/>
    <col min="8194" max="8194" width="4.7109375" style="1" customWidth="1"/>
    <col min="8195" max="8195" width="4.42578125" style="1" customWidth="1"/>
    <col min="8196" max="8196" width="30" style="1" customWidth="1"/>
    <col min="8197" max="8197" width="8" style="1" customWidth="1"/>
    <col min="8198" max="8198" width="6" style="1" customWidth="1"/>
    <col min="8199" max="8199" width="12.28515625" style="1" customWidth="1"/>
    <col min="8200" max="8200" width="14.42578125" style="1" customWidth="1"/>
    <col min="8201" max="8201" width="2.28515625" style="1" customWidth="1"/>
    <col min="8202" max="8202" width="15.5703125" style="1" customWidth="1"/>
    <col min="8203" max="8448" width="9.28515625" style="1"/>
    <col min="8449" max="8449" width="5" style="1" customWidth="1"/>
    <col min="8450" max="8450" width="4.7109375" style="1" customWidth="1"/>
    <col min="8451" max="8451" width="4.42578125" style="1" customWidth="1"/>
    <col min="8452" max="8452" width="30" style="1" customWidth="1"/>
    <col min="8453" max="8453" width="8" style="1" customWidth="1"/>
    <col min="8454" max="8454" width="6" style="1" customWidth="1"/>
    <col min="8455" max="8455" width="12.28515625" style="1" customWidth="1"/>
    <col min="8456" max="8456" width="14.42578125" style="1" customWidth="1"/>
    <col min="8457" max="8457" width="2.28515625" style="1" customWidth="1"/>
    <col min="8458" max="8458" width="15.5703125" style="1" customWidth="1"/>
    <col min="8459" max="8704" width="9.28515625" style="1"/>
    <col min="8705" max="8705" width="5" style="1" customWidth="1"/>
    <col min="8706" max="8706" width="4.7109375" style="1" customWidth="1"/>
    <col min="8707" max="8707" width="4.42578125" style="1" customWidth="1"/>
    <col min="8708" max="8708" width="30" style="1" customWidth="1"/>
    <col min="8709" max="8709" width="8" style="1" customWidth="1"/>
    <col min="8710" max="8710" width="6" style="1" customWidth="1"/>
    <col min="8711" max="8711" width="12.28515625" style="1" customWidth="1"/>
    <col min="8712" max="8712" width="14.42578125" style="1" customWidth="1"/>
    <col min="8713" max="8713" width="2.28515625" style="1" customWidth="1"/>
    <col min="8714" max="8714" width="15.5703125" style="1" customWidth="1"/>
    <col min="8715" max="8960" width="9.28515625" style="1"/>
    <col min="8961" max="8961" width="5" style="1" customWidth="1"/>
    <col min="8962" max="8962" width="4.7109375" style="1" customWidth="1"/>
    <col min="8963" max="8963" width="4.42578125" style="1" customWidth="1"/>
    <col min="8964" max="8964" width="30" style="1" customWidth="1"/>
    <col min="8965" max="8965" width="8" style="1" customWidth="1"/>
    <col min="8966" max="8966" width="6" style="1" customWidth="1"/>
    <col min="8967" max="8967" width="12.28515625" style="1" customWidth="1"/>
    <col min="8968" max="8968" width="14.42578125" style="1" customWidth="1"/>
    <col min="8969" max="8969" width="2.28515625" style="1" customWidth="1"/>
    <col min="8970" max="8970" width="15.5703125" style="1" customWidth="1"/>
    <col min="8971" max="9216" width="9.28515625" style="1"/>
    <col min="9217" max="9217" width="5" style="1" customWidth="1"/>
    <col min="9218" max="9218" width="4.7109375" style="1" customWidth="1"/>
    <col min="9219" max="9219" width="4.42578125" style="1" customWidth="1"/>
    <col min="9220" max="9220" width="30" style="1" customWidth="1"/>
    <col min="9221" max="9221" width="8" style="1" customWidth="1"/>
    <col min="9222" max="9222" width="6" style="1" customWidth="1"/>
    <col min="9223" max="9223" width="12.28515625" style="1" customWidth="1"/>
    <col min="9224" max="9224" width="14.42578125" style="1" customWidth="1"/>
    <col min="9225" max="9225" width="2.28515625" style="1" customWidth="1"/>
    <col min="9226" max="9226" width="15.5703125" style="1" customWidth="1"/>
    <col min="9227" max="9472" width="9.28515625" style="1"/>
    <col min="9473" max="9473" width="5" style="1" customWidth="1"/>
    <col min="9474" max="9474" width="4.7109375" style="1" customWidth="1"/>
    <col min="9475" max="9475" width="4.42578125" style="1" customWidth="1"/>
    <col min="9476" max="9476" width="30" style="1" customWidth="1"/>
    <col min="9477" max="9477" width="8" style="1" customWidth="1"/>
    <col min="9478" max="9478" width="6" style="1" customWidth="1"/>
    <col min="9479" max="9479" width="12.28515625" style="1" customWidth="1"/>
    <col min="9480" max="9480" width="14.42578125" style="1" customWidth="1"/>
    <col min="9481" max="9481" width="2.28515625" style="1" customWidth="1"/>
    <col min="9482" max="9482" width="15.5703125" style="1" customWidth="1"/>
    <col min="9483" max="9728" width="9.28515625" style="1"/>
    <col min="9729" max="9729" width="5" style="1" customWidth="1"/>
    <col min="9730" max="9730" width="4.7109375" style="1" customWidth="1"/>
    <col min="9731" max="9731" width="4.42578125" style="1" customWidth="1"/>
    <col min="9732" max="9732" width="30" style="1" customWidth="1"/>
    <col min="9733" max="9733" width="8" style="1" customWidth="1"/>
    <col min="9734" max="9734" width="6" style="1" customWidth="1"/>
    <col min="9735" max="9735" width="12.28515625" style="1" customWidth="1"/>
    <col min="9736" max="9736" width="14.42578125" style="1" customWidth="1"/>
    <col min="9737" max="9737" width="2.28515625" style="1" customWidth="1"/>
    <col min="9738" max="9738" width="15.5703125" style="1" customWidth="1"/>
    <col min="9739" max="9984" width="9.28515625" style="1"/>
    <col min="9985" max="9985" width="5" style="1" customWidth="1"/>
    <col min="9986" max="9986" width="4.7109375" style="1" customWidth="1"/>
    <col min="9987" max="9987" width="4.42578125" style="1" customWidth="1"/>
    <col min="9988" max="9988" width="30" style="1" customWidth="1"/>
    <col min="9989" max="9989" width="8" style="1" customWidth="1"/>
    <col min="9990" max="9990" width="6" style="1" customWidth="1"/>
    <col min="9991" max="9991" width="12.28515625" style="1" customWidth="1"/>
    <col min="9992" max="9992" width="14.42578125" style="1" customWidth="1"/>
    <col min="9993" max="9993" width="2.28515625" style="1" customWidth="1"/>
    <col min="9994" max="9994" width="15.5703125" style="1" customWidth="1"/>
    <col min="9995" max="10240" width="9.28515625" style="1"/>
    <col min="10241" max="10241" width="5" style="1" customWidth="1"/>
    <col min="10242" max="10242" width="4.7109375" style="1" customWidth="1"/>
    <col min="10243" max="10243" width="4.42578125" style="1" customWidth="1"/>
    <col min="10244" max="10244" width="30" style="1" customWidth="1"/>
    <col min="10245" max="10245" width="8" style="1" customWidth="1"/>
    <col min="10246" max="10246" width="6" style="1" customWidth="1"/>
    <col min="10247" max="10247" width="12.28515625" style="1" customWidth="1"/>
    <col min="10248" max="10248" width="14.42578125" style="1" customWidth="1"/>
    <col min="10249" max="10249" width="2.28515625" style="1" customWidth="1"/>
    <col min="10250" max="10250" width="15.5703125" style="1" customWidth="1"/>
    <col min="10251" max="10496" width="9.28515625" style="1"/>
    <col min="10497" max="10497" width="5" style="1" customWidth="1"/>
    <col min="10498" max="10498" width="4.7109375" style="1" customWidth="1"/>
    <col min="10499" max="10499" width="4.42578125" style="1" customWidth="1"/>
    <col min="10500" max="10500" width="30" style="1" customWidth="1"/>
    <col min="10501" max="10501" width="8" style="1" customWidth="1"/>
    <col min="10502" max="10502" width="6" style="1" customWidth="1"/>
    <col min="10503" max="10503" width="12.28515625" style="1" customWidth="1"/>
    <col min="10504" max="10504" width="14.42578125" style="1" customWidth="1"/>
    <col min="10505" max="10505" width="2.28515625" style="1" customWidth="1"/>
    <col min="10506" max="10506" width="15.5703125" style="1" customWidth="1"/>
    <col min="10507" max="10752" width="9.28515625" style="1"/>
    <col min="10753" max="10753" width="5" style="1" customWidth="1"/>
    <col min="10754" max="10754" width="4.7109375" style="1" customWidth="1"/>
    <col min="10755" max="10755" width="4.42578125" style="1" customWidth="1"/>
    <col min="10756" max="10756" width="30" style="1" customWidth="1"/>
    <col min="10757" max="10757" width="8" style="1" customWidth="1"/>
    <col min="10758" max="10758" width="6" style="1" customWidth="1"/>
    <col min="10759" max="10759" width="12.28515625" style="1" customWidth="1"/>
    <col min="10760" max="10760" width="14.42578125" style="1" customWidth="1"/>
    <col min="10761" max="10761" width="2.28515625" style="1" customWidth="1"/>
    <col min="10762" max="10762" width="15.5703125" style="1" customWidth="1"/>
    <col min="10763" max="11008" width="9.28515625" style="1"/>
    <col min="11009" max="11009" width="5" style="1" customWidth="1"/>
    <col min="11010" max="11010" width="4.7109375" style="1" customWidth="1"/>
    <col min="11011" max="11011" width="4.42578125" style="1" customWidth="1"/>
    <col min="11012" max="11012" width="30" style="1" customWidth="1"/>
    <col min="11013" max="11013" width="8" style="1" customWidth="1"/>
    <col min="11014" max="11014" width="6" style="1" customWidth="1"/>
    <col min="11015" max="11015" width="12.28515625" style="1" customWidth="1"/>
    <col min="11016" max="11016" width="14.42578125" style="1" customWidth="1"/>
    <col min="11017" max="11017" width="2.28515625" style="1" customWidth="1"/>
    <col min="11018" max="11018" width="15.5703125" style="1" customWidth="1"/>
    <col min="11019" max="11264" width="9.28515625" style="1"/>
    <col min="11265" max="11265" width="5" style="1" customWidth="1"/>
    <col min="11266" max="11266" width="4.7109375" style="1" customWidth="1"/>
    <col min="11267" max="11267" width="4.42578125" style="1" customWidth="1"/>
    <col min="11268" max="11268" width="30" style="1" customWidth="1"/>
    <col min="11269" max="11269" width="8" style="1" customWidth="1"/>
    <col min="11270" max="11270" width="6" style="1" customWidth="1"/>
    <col min="11271" max="11271" width="12.28515625" style="1" customWidth="1"/>
    <col min="11272" max="11272" width="14.42578125" style="1" customWidth="1"/>
    <col min="11273" max="11273" width="2.28515625" style="1" customWidth="1"/>
    <col min="11274" max="11274" width="15.5703125" style="1" customWidth="1"/>
    <col min="11275" max="11520" width="9.28515625" style="1"/>
    <col min="11521" max="11521" width="5" style="1" customWidth="1"/>
    <col min="11522" max="11522" width="4.7109375" style="1" customWidth="1"/>
    <col min="11523" max="11523" width="4.42578125" style="1" customWidth="1"/>
    <col min="11524" max="11524" width="30" style="1" customWidth="1"/>
    <col min="11525" max="11525" width="8" style="1" customWidth="1"/>
    <col min="11526" max="11526" width="6" style="1" customWidth="1"/>
    <col min="11527" max="11527" width="12.28515625" style="1" customWidth="1"/>
    <col min="11528" max="11528" width="14.42578125" style="1" customWidth="1"/>
    <col min="11529" max="11529" width="2.28515625" style="1" customWidth="1"/>
    <col min="11530" max="11530" width="15.5703125" style="1" customWidth="1"/>
    <col min="11531" max="11776" width="9.28515625" style="1"/>
    <col min="11777" max="11777" width="5" style="1" customWidth="1"/>
    <col min="11778" max="11778" width="4.7109375" style="1" customWidth="1"/>
    <col min="11779" max="11779" width="4.42578125" style="1" customWidth="1"/>
    <col min="11780" max="11780" width="30" style="1" customWidth="1"/>
    <col min="11781" max="11781" width="8" style="1" customWidth="1"/>
    <col min="11782" max="11782" width="6" style="1" customWidth="1"/>
    <col min="11783" max="11783" width="12.28515625" style="1" customWidth="1"/>
    <col min="11784" max="11784" width="14.42578125" style="1" customWidth="1"/>
    <col min="11785" max="11785" width="2.28515625" style="1" customWidth="1"/>
    <col min="11786" max="11786" width="15.5703125" style="1" customWidth="1"/>
    <col min="11787" max="12032" width="9.28515625" style="1"/>
    <col min="12033" max="12033" width="5" style="1" customWidth="1"/>
    <col min="12034" max="12034" width="4.7109375" style="1" customWidth="1"/>
    <col min="12035" max="12035" width="4.42578125" style="1" customWidth="1"/>
    <col min="12036" max="12036" width="30" style="1" customWidth="1"/>
    <col min="12037" max="12037" width="8" style="1" customWidth="1"/>
    <col min="12038" max="12038" width="6" style="1" customWidth="1"/>
    <col min="12039" max="12039" width="12.28515625" style="1" customWidth="1"/>
    <col min="12040" max="12040" width="14.42578125" style="1" customWidth="1"/>
    <col min="12041" max="12041" width="2.28515625" style="1" customWidth="1"/>
    <col min="12042" max="12042" width="15.5703125" style="1" customWidth="1"/>
    <col min="12043" max="12288" width="9.28515625" style="1"/>
    <col min="12289" max="12289" width="5" style="1" customWidth="1"/>
    <col min="12290" max="12290" width="4.7109375" style="1" customWidth="1"/>
    <col min="12291" max="12291" width="4.42578125" style="1" customWidth="1"/>
    <col min="12292" max="12292" width="30" style="1" customWidth="1"/>
    <col min="12293" max="12293" width="8" style="1" customWidth="1"/>
    <col min="12294" max="12294" width="6" style="1" customWidth="1"/>
    <col min="12295" max="12295" width="12.28515625" style="1" customWidth="1"/>
    <col min="12296" max="12296" width="14.42578125" style="1" customWidth="1"/>
    <col min="12297" max="12297" width="2.28515625" style="1" customWidth="1"/>
    <col min="12298" max="12298" width="15.5703125" style="1" customWidth="1"/>
    <col min="12299" max="12544" width="9.28515625" style="1"/>
    <col min="12545" max="12545" width="5" style="1" customWidth="1"/>
    <col min="12546" max="12546" width="4.7109375" style="1" customWidth="1"/>
    <col min="12547" max="12547" width="4.42578125" style="1" customWidth="1"/>
    <col min="12548" max="12548" width="30" style="1" customWidth="1"/>
    <col min="12549" max="12549" width="8" style="1" customWidth="1"/>
    <col min="12550" max="12550" width="6" style="1" customWidth="1"/>
    <col min="12551" max="12551" width="12.28515625" style="1" customWidth="1"/>
    <col min="12552" max="12552" width="14.42578125" style="1" customWidth="1"/>
    <col min="12553" max="12553" width="2.28515625" style="1" customWidth="1"/>
    <col min="12554" max="12554" width="15.5703125" style="1" customWidth="1"/>
    <col min="12555" max="12800" width="9.28515625" style="1"/>
    <col min="12801" max="12801" width="5" style="1" customWidth="1"/>
    <col min="12802" max="12802" width="4.7109375" style="1" customWidth="1"/>
    <col min="12803" max="12803" width="4.42578125" style="1" customWidth="1"/>
    <col min="12804" max="12804" width="30" style="1" customWidth="1"/>
    <col min="12805" max="12805" width="8" style="1" customWidth="1"/>
    <col min="12806" max="12806" width="6" style="1" customWidth="1"/>
    <col min="12807" max="12807" width="12.28515625" style="1" customWidth="1"/>
    <col min="12808" max="12808" width="14.42578125" style="1" customWidth="1"/>
    <col min="12809" max="12809" width="2.28515625" style="1" customWidth="1"/>
    <col min="12810" max="12810" width="15.5703125" style="1" customWidth="1"/>
    <col min="12811" max="13056" width="9.28515625" style="1"/>
    <col min="13057" max="13057" width="5" style="1" customWidth="1"/>
    <col min="13058" max="13058" width="4.7109375" style="1" customWidth="1"/>
    <col min="13059" max="13059" width="4.42578125" style="1" customWidth="1"/>
    <col min="13060" max="13060" width="30" style="1" customWidth="1"/>
    <col min="13061" max="13061" width="8" style="1" customWidth="1"/>
    <col min="13062" max="13062" width="6" style="1" customWidth="1"/>
    <col min="13063" max="13063" width="12.28515625" style="1" customWidth="1"/>
    <col min="13064" max="13064" width="14.42578125" style="1" customWidth="1"/>
    <col min="13065" max="13065" width="2.28515625" style="1" customWidth="1"/>
    <col min="13066" max="13066" width="15.5703125" style="1" customWidth="1"/>
    <col min="13067" max="13312" width="9.28515625" style="1"/>
    <col min="13313" max="13313" width="5" style="1" customWidth="1"/>
    <col min="13314" max="13314" width="4.7109375" style="1" customWidth="1"/>
    <col min="13315" max="13315" width="4.42578125" style="1" customWidth="1"/>
    <col min="13316" max="13316" width="30" style="1" customWidth="1"/>
    <col min="13317" max="13317" width="8" style="1" customWidth="1"/>
    <col min="13318" max="13318" width="6" style="1" customWidth="1"/>
    <col min="13319" max="13319" width="12.28515625" style="1" customWidth="1"/>
    <col min="13320" max="13320" width="14.42578125" style="1" customWidth="1"/>
    <col min="13321" max="13321" width="2.28515625" style="1" customWidth="1"/>
    <col min="13322" max="13322" width="15.5703125" style="1" customWidth="1"/>
    <col min="13323" max="13568" width="9.28515625" style="1"/>
    <col min="13569" max="13569" width="5" style="1" customWidth="1"/>
    <col min="13570" max="13570" width="4.7109375" style="1" customWidth="1"/>
    <col min="13571" max="13571" width="4.42578125" style="1" customWidth="1"/>
    <col min="13572" max="13572" width="30" style="1" customWidth="1"/>
    <col min="13573" max="13573" width="8" style="1" customWidth="1"/>
    <col min="13574" max="13574" width="6" style="1" customWidth="1"/>
    <col min="13575" max="13575" width="12.28515625" style="1" customWidth="1"/>
    <col min="13576" max="13576" width="14.42578125" style="1" customWidth="1"/>
    <col min="13577" max="13577" width="2.28515625" style="1" customWidth="1"/>
    <col min="13578" max="13578" width="15.5703125" style="1" customWidth="1"/>
    <col min="13579" max="13824" width="9.28515625" style="1"/>
    <col min="13825" max="13825" width="5" style="1" customWidth="1"/>
    <col min="13826" max="13826" width="4.7109375" style="1" customWidth="1"/>
    <col min="13827" max="13827" width="4.42578125" style="1" customWidth="1"/>
    <col min="13828" max="13828" width="30" style="1" customWidth="1"/>
    <col min="13829" max="13829" width="8" style="1" customWidth="1"/>
    <col min="13830" max="13830" width="6" style="1" customWidth="1"/>
    <col min="13831" max="13831" width="12.28515625" style="1" customWidth="1"/>
    <col min="13832" max="13832" width="14.42578125" style="1" customWidth="1"/>
    <col min="13833" max="13833" width="2.28515625" style="1" customWidth="1"/>
    <col min="13834" max="13834" width="15.5703125" style="1" customWidth="1"/>
    <col min="13835" max="14080" width="9.28515625" style="1"/>
    <col min="14081" max="14081" width="5" style="1" customWidth="1"/>
    <col min="14082" max="14082" width="4.7109375" style="1" customWidth="1"/>
    <col min="14083" max="14083" width="4.42578125" style="1" customWidth="1"/>
    <col min="14084" max="14084" width="30" style="1" customWidth="1"/>
    <col min="14085" max="14085" width="8" style="1" customWidth="1"/>
    <col min="14086" max="14086" width="6" style="1" customWidth="1"/>
    <col min="14087" max="14087" width="12.28515625" style="1" customWidth="1"/>
    <col min="14088" max="14088" width="14.42578125" style="1" customWidth="1"/>
    <col min="14089" max="14089" width="2.28515625" style="1" customWidth="1"/>
    <col min="14090" max="14090" width="15.5703125" style="1" customWidth="1"/>
    <col min="14091" max="14336" width="9.28515625" style="1"/>
    <col min="14337" max="14337" width="5" style="1" customWidth="1"/>
    <col min="14338" max="14338" width="4.7109375" style="1" customWidth="1"/>
    <col min="14339" max="14339" width="4.42578125" style="1" customWidth="1"/>
    <col min="14340" max="14340" width="30" style="1" customWidth="1"/>
    <col min="14341" max="14341" width="8" style="1" customWidth="1"/>
    <col min="14342" max="14342" width="6" style="1" customWidth="1"/>
    <col min="14343" max="14343" width="12.28515625" style="1" customWidth="1"/>
    <col min="14344" max="14344" width="14.42578125" style="1" customWidth="1"/>
    <col min="14345" max="14345" width="2.28515625" style="1" customWidth="1"/>
    <col min="14346" max="14346" width="15.5703125" style="1" customWidth="1"/>
    <col min="14347" max="14592" width="9.28515625" style="1"/>
    <col min="14593" max="14593" width="5" style="1" customWidth="1"/>
    <col min="14594" max="14594" width="4.7109375" style="1" customWidth="1"/>
    <col min="14595" max="14595" width="4.42578125" style="1" customWidth="1"/>
    <col min="14596" max="14596" width="30" style="1" customWidth="1"/>
    <col min="14597" max="14597" width="8" style="1" customWidth="1"/>
    <col min="14598" max="14598" width="6" style="1" customWidth="1"/>
    <col min="14599" max="14599" width="12.28515625" style="1" customWidth="1"/>
    <col min="14600" max="14600" width="14.42578125" style="1" customWidth="1"/>
    <col min="14601" max="14601" width="2.28515625" style="1" customWidth="1"/>
    <col min="14602" max="14602" width="15.5703125" style="1" customWidth="1"/>
    <col min="14603" max="14848" width="9.28515625" style="1"/>
    <col min="14849" max="14849" width="5" style="1" customWidth="1"/>
    <col min="14850" max="14850" width="4.7109375" style="1" customWidth="1"/>
    <col min="14851" max="14851" width="4.42578125" style="1" customWidth="1"/>
    <col min="14852" max="14852" width="30" style="1" customWidth="1"/>
    <col min="14853" max="14853" width="8" style="1" customWidth="1"/>
    <col min="14854" max="14854" width="6" style="1" customWidth="1"/>
    <col min="14855" max="14855" width="12.28515625" style="1" customWidth="1"/>
    <col min="14856" max="14856" width="14.42578125" style="1" customWidth="1"/>
    <col min="14857" max="14857" width="2.28515625" style="1" customWidth="1"/>
    <col min="14858" max="14858" width="15.5703125" style="1" customWidth="1"/>
    <col min="14859" max="15104" width="9.28515625" style="1"/>
    <col min="15105" max="15105" width="5" style="1" customWidth="1"/>
    <col min="15106" max="15106" width="4.7109375" style="1" customWidth="1"/>
    <col min="15107" max="15107" width="4.42578125" style="1" customWidth="1"/>
    <col min="15108" max="15108" width="30" style="1" customWidth="1"/>
    <col min="15109" max="15109" width="8" style="1" customWidth="1"/>
    <col min="15110" max="15110" width="6" style="1" customWidth="1"/>
    <col min="15111" max="15111" width="12.28515625" style="1" customWidth="1"/>
    <col min="15112" max="15112" width="14.42578125" style="1" customWidth="1"/>
    <col min="15113" max="15113" width="2.28515625" style="1" customWidth="1"/>
    <col min="15114" max="15114" width="15.5703125" style="1" customWidth="1"/>
    <col min="15115" max="15360" width="9.28515625" style="1"/>
    <col min="15361" max="15361" width="5" style="1" customWidth="1"/>
    <col min="15362" max="15362" width="4.7109375" style="1" customWidth="1"/>
    <col min="15363" max="15363" width="4.42578125" style="1" customWidth="1"/>
    <col min="15364" max="15364" width="30" style="1" customWidth="1"/>
    <col min="15365" max="15365" width="8" style="1" customWidth="1"/>
    <col min="15366" max="15366" width="6" style="1" customWidth="1"/>
    <col min="15367" max="15367" width="12.28515625" style="1" customWidth="1"/>
    <col min="15368" max="15368" width="14.42578125" style="1" customWidth="1"/>
    <col min="15369" max="15369" width="2.28515625" style="1" customWidth="1"/>
    <col min="15370" max="15370" width="15.5703125" style="1" customWidth="1"/>
    <col min="15371" max="15616" width="9.28515625" style="1"/>
    <col min="15617" max="15617" width="5" style="1" customWidth="1"/>
    <col min="15618" max="15618" width="4.7109375" style="1" customWidth="1"/>
    <col min="15619" max="15619" width="4.42578125" style="1" customWidth="1"/>
    <col min="15620" max="15620" width="30" style="1" customWidth="1"/>
    <col min="15621" max="15621" width="8" style="1" customWidth="1"/>
    <col min="15622" max="15622" width="6" style="1" customWidth="1"/>
    <col min="15623" max="15623" width="12.28515625" style="1" customWidth="1"/>
    <col min="15624" max="15624" width="14.42578125" style="1" customWidth="1"/>
    <col min="15625" max="15625" width="2.28515625" style="1" customWidth="1"/>
    <col min="15626" max="15626" width="15.5703125" style="1" customWidth="1"/>
    <col min="15627" max="15872" width="9.28515625" style="1"/>
    <col min="15873" max="15873" width="5" style="1" customWidth="1"/>
    <col min="15874" max="15874" width="4.7109375" style="1" customWidth="1"/>
    <col min="15875" max="15875" width="4.42578125" style="1" customWidth="1"/>
    <col min="15876" max="15876" width="30" style="1" customWidth="1"/>
    <col min="15877" max="15877" width="8" style="1" customWidth="1"/>
    <col min="15878" max="15878" width="6" style="1" customWidth="1"/>
    <col min="15879" max="15879" width="12.28515625" style="1" customWidth="1"/>
    <col min="15880" max="15880" width="14.42578125" style="1" customWidth="1"/>
    <col min="15881" max="15881" width="2.28515625" style="1" customWidth="1"/>
    <col min="15882" max="15882" width="15.5703125" style="1" customWidth="1"/>
    <col min="15883" max="16128" width="9.28515625" style="1"/>
    <col min="16129" max="16129" width="5" style="1" customWidth="1"/>
    <col min="16130" max="16130" width="4.7109375" style="1" customWidth="1"/>
    <col min="16131" max="16131" width="4.42578125" style="1" customWidth="1"/>
    <col min="16132" max="16132" width="30" style="1" customWidth="1"/>
    <col min="16133" max="16133" width="8" style="1" customWidth="1"/>
    <col min="16134" max="16134" width="6" style="1" customWidth="1"/>
    <col min="16135" max="16135" width="12.28515625" style="1" customWidth="1"/>
    <col min="16136" max="16136" width="14.42578125" style="1" customWidth="1"/>
    <col min="16137" max="16137" width="2.28515625" style="1" customWidth="1"/>
    <col min="16138" max="16138" width="15.5703125" style="1" customWidth="1"/>
    <col min="16139" max="16384" width="9.28515625" style="1"/>
  </cols>
  <sheetData>
    <row r="1" spans="1:14" ht="13.5" thickBot="1" x14ac:dyDescent="0.25">
      <c r="A1" s="1" t="s">
        <v>0</v>
      </c>
      <c r="D1" s="2" t="s">
        <v>1</v>
      </c>
      <c r="E1" s="66" t="s">
        <v>222</v>
      </c>
      <c r="G1" s="4" t="s">
        <v>2</v>
      </c>
      <c r="H1" s="5" t="s">
        <v>3</v>
      </c>
    </row>
    <row r="2" spans="1:14" ht="13.5" thickBot="1" x14ac:dyDescent="0.25">
      <c r="A2" s="1" t="s">
        <v>4</v>
      </c>
      <c r="D2" s="1" t="s">
        <v>5</v>
      </c>
    </row>
    <row r="3" spans="1:14" x14ac:dyDescent="0.2">
      <c r="A3" s="1" t="s">
        <v>6</v>
      </c>
      <c r="D3" s="1" t="s">
        <v>7</v>
      </c>
      <c r="H3" s="8" t="s">
        <v>8</v>
      </c>
    </row>
    <row r="4" spans="1:14" ht="13.5" thickBot="1" x14ac:dyDescent="0.25">
      <c r="A4" s="1" t="s">
        <v>9</v>
      </c>
      <c r="D4" s="1" t="s">
        <v>10</v>
      </c>
      <c r="H4" s="9" t="e">
        <f>SUM(H130)</f>
        <v>#REF!</v>
      </c>
    </row>
    <row r="5" spans="1:14" x14ac:dyDescent="0.2">
      <c r="D5" s="1" t="s">
        <v>11</v>
      </c>
    </row>
    <row r="6" spans="1:14" x14ac:dyDescent="0.2">
      <c r="A6" s="1" t="s">
        <v>12</v>
      </c>
      <c r="D6" s="1" t="s">
        <v>13</v>
      </c>
      <c r="E6" s="31" t="s">
        <v>14</v>
      </c>
      <c r="F6" s="30"/>
      <c r="G6" s="30">
        <v>44733</v>
      </c>
    </row>
    <row r="7" spans="1:14" x14ac:dyDescent="0.2">
      <c r="A7" s="1" t="s">
        <v>15</v>
      </c>
      <c r="D7" s="1" t="s">
        <v>206</v>
      </c>
      <c r="E7" s="31" t="s">
        <v>14</v>
      </c>
      <c r="G7" s="29"/>
    </row>
    <row r="8" spans="1:14" ht="13.5" thickBot="1" x14ac:dyDescent="0.25">
      <c r="A8" s="1" t="s">
        <v>101</v>
      </c>
      <c r="E8" s="32" t="s">
        <v>14</v>
      </c>
      <c r="G8" s="29"/>
    </row>
    <row r="9" spans="1:14" s="10" customFormat="1" ht="27" thickTop="1" thickBot="1" x14ac:dyDescent="0.25">
      <c r="A9" s="24" t="s">
        <v>16</v>
      </c>
      <c r="B9" s="25" t="s">
        <v>17</v>
      </c>
      <c r="C9" s="25" t="s">
        <v>18</v>
      </c>
      <c r="D9" s="25" t="s">
        <v>19</v>
      </c>
      <c r="E9" s="26" t="s">
        <v>20</v>
      </c>
      <c r="F9" s="25" t="s">
        <v>21</v>
      </c>
      <c r="G9" s="25" t="s">
        <v>22</v>
      </c>
      <c r="H9" s="27" t="s">
        <v>23</v>
      </c>
    </row>
    <row r="10" spans="1:14" x14ac:dyDescent="0.2">
      <c r="A10" s="18"/>
      <c r="B10" s="19"/>
      <c r="C10" s="19"/>
      <c r="D10" s="19" t="s">
        <v>24</v>
      </c>
      <c r="E10" s="20"/>
      <c r="F10" s="21"/>
      <c r="G10" s="22"/>
      <c r="H10" s="23"/>
      <c r="K10" s="50"/>
      <c r="L10" s="49"/>
      <c r="M10" s="49"/>
      <c r="N10" s="49"/>
    </row>
    <row r="11" spans="1:14" x14ac:dyDescent="0.2">
      <c r="A11" s="11" t="s">
        <v>180</v>
      </c>
      <c r="B11" s="12"/>
      <c r="C11" s="13">
        <v>200</v>
      </c>
      <c r="D11" s="28" t="s">
        <v>25</v>
      </c>
      <c r="E11" s="42">
        <v>33</v>
      </c>
      <c r="F11" s="39" t="s">
        <v>26</v>
      </c>
      <c r="G11" s="14"/>
      <c r="H11" s="40">
        <f t="shared" ref="H11:H100" si="0">SUM(E11*G11)</f>
        <v>0</v>
      </c>
      <c r="K11" s="49"/>
      <c r="L11" s="49"/>
      <c r="M11" s="49"/>
      <c r="N11" s="49"/>
    </row>
    <row r="12" spans="1:14" x14ac:dyDescent="0.2">
      <c r="A12" s="11" t="s">
        <v>181</v>
      </c>
      <c r="B12" s="12"/>
      <c r="C12" s="13">
        <v>200</v>
      </c>
      <c r="D12" s="28" t="s">
        <v>27</v>
      </c>
      <c r="E12" s="41">
        <v>3</v>
      </c>
      <c r="F12" s="39" t="s">
        <v>26</v>
      </c>
      <c r="G12" s="14"/>
      <c r="H12" s="40">
        <f t="shared" si="0"/>
        <v>0</v>
      </c>
      <c r="K12" s="49"/>
      <c r="L12" s="49"/>
      <c r="M12" s="49"/>
      <c r="N12" s="49"/>
    </row>
    <row r="13" spans="1:14" x14ac:dyDescent="0.2">
      <c r="A13" s="43" t="s">
        <v>102</v>
      </c>
      <c r="B13" s="28"/>
      <c r="C13" s="39">
        <v>225</v>
      </c>
      <c r="D13" s="28" t="s">
        <v>28</v>
      </c>
      <c r="E13" s="44">
        <v>218400</v>
      </c>
      <c r="F13" s="39" t="s">
        <v>29</v>
      </c>
      <c r="G13" s="14"/>
      <c r="H13" s="40">
        <f t="shared" si="0"/>
        <v>0</v>
      </c>
      <c r="K13" s="49"/>
      <c r="L13" s="49"/>
      <c r="M13" s="49"/>
      <c r="N13" s="49"/>
    </row>
    <row r="14" spans="1:14" x14ac:dyDescent="0.2">
      <c r="A14" s="43" t="s">
        <v>175</v>
      </c>
      <c r="B14" s="28"/>
      <c r="C14" s="39">
        <v>225</v>
      </c>
      <c r="D14" s="28" t="s">
        <v>155</v>
      </c>
      <c r="E14" s="44">
        <v>47300</v>
      </c>
      <c r="F14" s="39" t="s">
        <v>29</v>
      </c>
      <c r="G14" s="14"/>
      <c r="H14" s="40"/>
    </row>
    <row r="15" spans="1:14" x14ac:dyDescent="0.2">
      <c r="A15" s="43" t="s">
        <v>103</v>
      </c>
      <c r="B15" s="28"/>
      <c r="C15" s="39">
        <v>230</v>
      </c>
      <c r="D15" s="28" t="s">
        <v>30</v>
      </c>
      <c r="E15" s="44">
        <v>516200</v>
      </c>
      <c r="F15" s="39" t="s">
        <v>29</v>
      </c>
      <c r="G15" s="14"/>
      <c r="H15" s="40">
        <f t="shared" si="0"/>
        <v>0</v>
      </c>
    </row>
    <row r="16" spans="1:14" x14ac:dyDescent="0.2">
      <c r="A16" s="43" t="s">
        <v>104</v>
      </c>
      <c r="B16" s="28"/>
      <c r="C16" s="39">
        <v>240</v>
      </c>
      <c r="D16" s="28" t="s">
        <v>31</v>
      </c>
      <c r="E16" s="44">
        <v>5410</v>
      </c>
      <c r="F16" s="39" t="s">
        <v>29</v>
      </c>
      <c r="G16" s="14"/>
      <c r="H16" s="40">
        <f t="shared" si="0"/>
        <v>0</v>
      </c>
    </row>
    <row r="17" spans="1:12" x14ac:dyDescent="0.2">
      <c r="A17" s="43" t="s">
        <v>105</v>
      </c>
      <c r="B17" s="28"/>
      <c r="C17" s="39">
        <v>250</v>
      </c>
      <c r="D17" s="28" t="s">
        <v>32</v>
      </c>
      <c r="E17" s="41">
        <v>46000</v>
      </c>
      <c r="F17" s="39" t="s">
        <v>33</v>
      </c>
      <c r="G17" s="14"/>
      <c r="H17" s="40">
        <f>SUM(E18*G17)</f>
        <v>0</v>
      </c>
      <c r="J17" s="15"/>
      <c r="L17" s="15"/>
    </row>
    <row r="18" spans="1:12" x14ac:dyDescent="0.2">
      <c r="A18" s="43" t="s">
        <v>202</v>
      </c>
      <c r="B18" s="28"/>
      <c r="C18" s="39">
        <v>260</v>
      </c>
      <c r="D18" s="28" t="s">
        <v>200</v>
      </c>
      <c r="E18" s="44">
        <v>40</v>
      </c>
      <c r="F18" s="39" t="s">
        <v>201</v>
      </c>
      <c r="G18" s="14"/>
      <c r="H18" s="40"/>
      <c r="J18" s="15"/>
      <c r="L18" s="15"/>
    </row>
    <row r="19" spans="1:12" x14ac:dyDescent="0.2">
      <c r="A19" s="43" t="s">
        <v>176</v>
      </c>
      <c r="B19" s="28"/>
      <c r="C19" s="39">
        <v>265</v>
      </c>
      <c r="D19" s="28" t="s">
        <v>157</v>
      </c>
      <c r="E19" s="44">
        <v>52900</v>
      </c>
      <c r="F19" s="39" t="s">
        <v>29</v>
      </c>
      <c r="G19" s="14"/>
      <c r="H19" s="40">
        <f t="shared" ref="H19:H22" si="1">SUM(E19*G19)</f>
        <v>0</v>
      </c>
      <c r="J19" s="15"/>
      <c r="L19" s="15"/>
    </row>
    <row r="20" spans="1:12" x14ac:dyDescent="0.2">
      <c r="A20" s="43" t="s">
        <v>177</v>
      </c>
      <c r="B20" s="28"/>
      <c r="C20" s="39">
        <v>270</v>
      </c>
      <c r="D20" s="28" t="s">
        <v>158</v>
      </c>
      <c r="E20" s="44">
        <v>87100</v>
      </c>
      <c r="F20" s="39" t="s">
        <v>33</v>
      </c>
      <c r="G20" s="14"/>
      <c r="H20" s="40">
        <f t="shared" si="1"/>
        <v>0</v>
      </c>
      <c r="J20" s="15"/>
      <c r="L20" s="15"/>
    </row>
    <row r="21" spans="1:12" x14ac:dyDescent="0.2">
      <c r="A21" s="43" t="s">
        <v>203</v>
      </c>
      <c r="B21" s="28"/>
      <c r="C21" s="39" t="s">
        <v>52</v>
      </c>
      <c r="D21" s="28" t="s">
        <v>204</v>
      </c>
      <c r="E21" s="68">
        <v>2100</v>
      </c>
      <c r="F21" s="39" t="s">
        <v>85</v>
      </c>
      <c r="G21" s="14"/>
      <c r="H21" s="40"/>
      <c r="J21" s="15" t="s">
        <v>219</v>
      </c>
      <c r="L21" s="15"/>
    </row>
    <row r="22" spans="1:12" x14ac:dyDescent="0.2">
      <c r="A22" s="43" t="s">
        <v>178</v>
      </c>
      <c r="B22" s="28"/>
      <c r="C22" s="39">
        <v>275</v>
      </c>
      <c r="D22" s="28" t="s">
        <v>159</v>
      </c>
      <c r="E22" s="44">
        <v>1460</v>
      </c>
      <c r="F22" s="39" t="s">
        <v>33</v>
      </c>
      <c r="G22" s="14"/>
      <c r="H22" s="40">
        <f t="shared" si="1"/>
        <v>0</v>
      </c>
      <c r="J22" s="15"/>
      <c r="L22" s="15"/>
    </row>
    <row r="23" spans="1:12" x14ac:dyDescent="0.2">
      <c r="A23" s="43" t="s">
        <v>232</v>
      </c>
      <c r="B23" s="28"/>
      <c r="C23" s="39" t="s">
        <v>52</v>
      </c>
      <c r="D23" s="28" t="s">
        <v>233</v>
      </c>
      <c r="E23" s="44">
        <v>650</v>
      </c>
      <c r="F23" s="39" t="s">
        <v>35</v>
      </c>
      <c r="G23" s="14"/>
      <c r="H23" s="40"/>
      <c r="J23" s="15"/>
      <c r="L23" s="15"/>
    </row>
    <row r="24" spans="1:12" x14ac:dyDescent="0.2">
      <c r="A24" s="43" t="s">
        <v>106</v>
      </c>
      <c r="B24" s="28"/>
      <c r="C24" s="39">
        <v>300</v>
      </c>
      <c r="D24" s="28" t="s">
        <v>34</v>
      </c>
      <c r="E24" s="44">
        <v>3200</v>
      </c>
      <c r="F24" s="39" t="s">
        <v>35</v>
      </c>
      <c r="G24" s="14"/>
      <c r="H24" s="40">
        <f t="shared" si="0"/>
        <v>0</v>
      </c>
    </row>
    <row r="25" spans="1:12" x14ac:dyDescent="0.2">
      <c r="A25" s="43" t="s">
        <v>107</v>
      </c>
      <c r="B25" s="28"/>
      <c r="C25" s="39">
        <v>300</v>
      </c>
      <c r="D25" s="28" t="s">
        <v>36</v>
      </c>
      <c r="E25" s="44">
        <v>10060</v>
      </c>
      <c r="F25" s="39" t="s">
        <v>33</v>
      </c>
      <c r="G25" s="14"/>
      <c r="H25" s="40">
        <f t="shared" si="0"/>
        <v>0</v>
      </c>
    </row>
    <row r="26" spans="1:12" x14ac:dyDescent="0.2">
      <c r="A26" s="43" t="s">
        <v>108</v>
      </c>
      <c r="B26" s="28"/>
      <c r="C26" s="39">
        <v>305</v>
      </c>
      <c r="D26" s="28" t="s">
        <v>37</v>
      </c>
      <c r="E26" s="44">
        <v>109</v>
      </c>
      <c r="F26" s="39" t="s">
        <v>38</v>
      </c>
      <c r="G26" s="14"/>
      <c r="H26" s="40">
        <f t="shared" si="0"/>
        <v>0</v>
      </c>
    </row>
    <row r="27" spans="1:12" x14ac:dyDescent="0.2">
      <c r="A27" s="43" t="s">
        <v>109</v>
      </c>
      <c r="B27" s="28"/>
      <c r="C27" s="39">
        <v>310</v>
      </c>
      <c r="D27" s="28" t="s">
        <v>96</v>
      </c>
      <c r="E27" s="44">
        <v>480</v>
      </c>
      <c r="F27" s="39" t="s">
        <v>38</v>
      </c>
      <c r="G27" s="14"/>
      <c r="H27" s="40">
        <f t="shared" si="0"/>
        <v>0</v>
      </c>
    </row>
    <row r="28" spans="1:12" x14ac:dyDescent="0.2">
      <c r="A28" s="43" t="s">
        <v>110</v>
      </c>
      <c r="B28" s="28"/>
      <c r="C28" s="39">
        <v>310</v>
      </c>
      <c r="D28" s="28" t="s">
        <v>95</v>
      </c>
      <c r="E28" s="44">
        <v>140</v>
      </c>
      <c r="F28" s="39" t="s">
        <v>38</v>
      </c>
      <c r="G28" s="14"/>
      <c r="H28" s="40">
        <f t="shared" si="0"/>
        <v>0</v>
      </c>
    </row>
    <row r="29" spans="1:12" x14ac:dyDescent="0.2">
      <c r="A29" s="43" t="s">
        <v>179</v>
      </c>
      <c r="B29" s="28"/>
      <c r="C29" s="51">
        <v>310</v>
      </c>
      <c r="D29" s="52" t="s">
        <v>174</v>
      </c>
      <c r="E29" s="53">
        <v>127</v>
      </c>
      <c r="F29" s="51" t="s">
        <v>38</v>
      </c>
      <c r="G29" s="14"/>
      <c r="H29" s="40"/>
    </row>
    <row r="30" spans="1:12" x14ac:dyDescent="0.2">
      <c r="A30" s="43" t="s">
        <v>111</v>
      </c>
      <c r="B30" s="28"/>
      <c r="C30" s="39">
        <v>310</v>
      </c>
      <c r="D30" s="28" t="s">
        <v>39</v>
      </c>
      <c r="E30" s="44">
        <v>17052</v>
      </c>
      <c r="F30" s="39" t="s">
        <v>38</v>
      </c>
      <c r="G30" s="14"/>
      <c r="H30" s="40">
        <f t="shared" si="0"/>
        <v>0</v>
      </c>
    </row>
    <row r="31" spans="1:12" x14ac:dyDescent="0.2">
      <c r="A31" s="43" t="s">
        <v>112</v>
      </c>
      <c r="B31" s="28"/>
      <c r="C31" s="39">
        <v>310</v>
      </c>
      <c r="D31" s="28" t="s">
        <v>40</v>
      </c>
      <c r="E31" s="44">
        <v>3450</v>
      </c>
      <c r="F31" s="39" t="s">
        <v>38</v>
      </c>
      <c r="G31" s="14"/>
      <c r="H31" s="40">
        <f t="shared" si="0"/>
        <v>0</v>
      </c>
    </row>
    <row r="32" spans="1:12" x14ac:dyDescent="0.2">
      <c r="A32" s="43" t="s">
        <v>113</v>
      </c>
      <c r="B32" s="28"/>
      <c r="C32" s="39">
        <v>310</v>
      </c>
      <c r="D32" s="28" t="s">
        <v>41</v>
      </c>
      <c r="E32" s="44">
        <v>3187</v>
      </c>
      <c r="F32" s="39" t="s">
        <v>38</v>
      </c>
      <c r="G32" s="14"/>
      <c r="H32" s="40">
        <f t="shared" si="0"/>
        <v>0</v>
      </c>
    </row>
    <row r="33" spans="1:8" x14ac:dyDescent="0.2">
      <c r="A33" s="43" t="s">
        <v>114</v>
      </c>
      <c r="B33" s="28"/>
      <c r="C33" s="39">
        <v>310</v>
      </c>
      <c r="D33" s="28" t="s">
        <v>42</v>
      </c>
      <c r="E33" s="44">
        <v>1112</v>
      </c>
      <c r="F33" s="39" t="s">
        <v>38</v>
      </c>
      <c r="G33" s="14"/>
      <c r="H33" s="40">
        <f t="shared" si="0"/>
        <v>0</v>
      </c>
    </row>
    <row r="34" spans="1:8" x14ac:dyDescent="0.2">
      <c r="A34" s="43" t="s">
        <v>115</v>
      </c>
      <c r="B34" s="28"/>
      <c r="C34" s="39">
        <v>310</v>
      </c>
      <c r="D34" s="28" t="s">
        <v>43</v>
      </c>
      <c r="E34" s="44">
        <v>558</v>
      </c>
      <c r="F34" s="39" t="s">
        <v>38</v>
      </c>
      <c r="G34" s="14"/>
      <c r="H34" s="40">
        <f t="shared" si="0"/>
        <v>0</v>
      </c>
    </row>
    <row r="35" spans="1:8" x14ac:dyDescent="0.2">
      <c r="A35" s="43" t="s">
        <v>116</v>
      </c>
      <c r="B35" s="28"/>
      <c r="C35" s="39">
        <v>310</v>
      </c>
      <c r="D35" s="28" t="s">
        <v>44</v>
      </c>
      <c r="E35" s="44">
        <v>240</v>
      </c>
      <c r="F35" s="39" t="s">
        <v>38</v>
      </c>
      <c r="G35" s="14"/>
      <c r="H35" s="40">
        <f t="shared" si="0"/>
        <v>0</v>
      </c>
    </row>
    <row r="36" spans="1:8" x14ac:dyDescent="0.2">
      <c r="A36" s="43" t="s">
        <v>117</v>
      </c>
      <c r="B36" s="28"/>
      <c r="C36" s="39">
        <v>310</v>
      </c>
      <c r="D36" s="28" t="s">
        <v>45</v>
      </c>
      <c r="E36" s="44">
        <v>1760</v>
      </c>
      <c r="F36" s="39" t="s">
        <v>38</v>
      </c>
      <c r="G36" s="14"/>
      <c r="H36" s="40">
        <f t="shared" si="0"/>
        <v>0</v>
      </c>
    </row>
    <row r="37" spans="1:8" x14ac:dyDescent="0.2">
      <c r="A37" s="43" t="s">
        <v>117</v>
      </c>
      <c r="B37" s="28"/>
      <c r="C37" s="39">
        <v>310</v>
      </c>
      <c r="D37" s="28" t="s">
        <v>170</v>
      </c>
      <c r="E37" s="44">
        <v>63</v>
      </c>
      <c r="F37" s="39" t="s">
        <v>38</v>
      </c>
      <c r="G37" s="14"/>
      <c r="H37" s="40">
        <f t="shared" ref="H37" si="2">SUM(E37*G37)</f>
        <v>0</v>
      </c>
    </row>
    <row r="38" spans="1:8" x14ac:dyDescent="0.2">
      <c r="A38" s="43" t="s">
        <v>117</v>
      </c>
      <c r="B38" s="28"/>
      <c r="C38" s="39">
        <v>310</v>
      </c>
      <c r="D38" s="28" t="s">
        <v>46</v>
      </c>
      <c r="E38" s="44">
        <v>564</v>
      </c>
      <c r="F38" s="39" t="s">
        <v>38</v>
      </c>
      <c r="G38" s="14"/>
      <c r="H38" s="40">
        <f t="shared" si="0"/>
        <v>0</v>
      </c>
    </row>
    <row r="39" spans="1:8" x14ac:dyDescent="0.2">
      <c r="A39" s="43" t="s">
        <v>117</v>
      </c>
      <c r="B39" s="28"/>
      <c r="C39" s="39">
        <v>310</v>
      </c>
      <c r="D39" s="28" t="s">
        <v>47</v>
      </c>
      <c r="E39" s="44">
        <v>180</v>
      </c>
      <c r="F39" s="39" t="s">
        <v>38</v>
      </c>
      <c r="G39" s="14"/>
      <c r="H39" s="40">
        <f t="shared" si="0"/>
        <v>0</v>
      </c>
    </row>
    <row r="40" spans="1:8" x14ac:dyDescent="0.2">
      <c r="A40" s="43" t="s">
        <v>118</v>
      </c>
      <c r="B40" s="28"/>
      <c r="C40" s="39">
        <v>310</v>
      </c>
      <c r="D40" s="28" t="s">
        <v>48</v>
      </c>
      <c r="E40" s="44">
        <v>912</v>
      </c>
      <c r="F40" s="39" t="s">
        <v>38</v>
      </c>
      <c r="G40" s="14"/>
      <c r="H40" s="40">
        <f t="shared" si="0"/>
        <v>0</v>
      </c>
    </row>
    <row r="41" spans="1:8" x14ac:dyDescent="0.2">
      <c r="A41" s="43" t="s">
        <v>119</v>
      </c>
      <c r="B41" s="28"/>
      <c r="C41" s="39">
        <v>310</v>
      </c>
      <c r="D41" s="28" t="s">
        <v>49</v>
      </c>
      <c r="E41" s="44">
        <v>336</v>
      </c>
      <c r="F41" s="39" t="s">
        <v>38</v>
      </c>
      <c r="G41" s="14"/>
      <c r="H41" s="40">
        <f t="shared" si="0"/>
        <v>0</v>
      </c>
    </row>
    <row r="42" spans="1:8" x14ac:dyDescent="0.2">
      <c r="A42" s="43" t="s">
        <v>120</v>
      </c>
      <c r="B42" s="28"/>
      <c r="C42" s="39">
        <v>340</v>
      </c>
      <c r="D42" s="28" t="s">
        <v>50</v>
      </c>
      <c r="E42" s="44">
        <v>3913</v>
      </c>
      <c r="F42" s="39" t="s">
        <v>38</v>
      </c>
      <c r="G42" s="14"/>
      <c r="H42" s="40">
        <f t="shared" si="0"/>
        <v>0</v>
      </c>
    </row>
    <row r="43" spans="1:8" x14ac:dyDescent="0.2">
      <c r="A43" s="43"/>
      <c r="B43" s="28"/>
      <c r="C43" s="39"/>
      <c r="D43" s="28"/>
      <c r="E43" s="44"/>
      <c r="F43" s="39"/>
      <c r="G43" s="14"/>
      <c r="H43" s="40"/>
    </row>
    <row r="44" spans="1:8" x14ac:dyDescent="0.2">
      <c r="A44" s="43" t="s">
        <v>182</v>
      </c>
      <c r="B44" s="28"/>
      <c r="C44" s="39">
        <v>500</v>
      </c>
      <c r="D44" s="48" t="s">
        <v>51</v>
      </c>
      <c r="E44" s="44">
        <v>1</v>
      </c>
      <c r="F44" s="39" t="s">
        <v>83</v>
      </c>
      <c r="G44" s="14"/>
      <c r="H44" s="40">
        <f t="shared" si="0"/>
        <v>0</v>
      </c>
    </row>
    <row r="45" spans="1:8" x14ac:dyDescent="0.2">
      <c r="A45" s="43" t="s">
        <v>183</v>
      </c>
      <c r="B45" s="28"/>
      <c r="C45" s="54">
        <v>505</v>
      </c>
      <c r="D45" s="28" t="s">
        <v>160</v>
      </c>
      <c r="E45" s="44">
        <v>7750</v>
      </c>
      <c r="F45" s="39" t="s">
        <v>29</v>
      </c>
      <c r="G45" s="14"/>
      <c r="H45" s="40"/>
    </row>
    <row r="46" spans="1:8" x14ac:dyDescent="0.2">
      <c r="A46" s="43" t="s">
        <v>184</v>
      </c>
      <c r="B46" s="28"/>
      <c r="C46" s="54">
        <v>505</v>
      </c>
      <c r="D46" s="45" t="s">
        <v>161</v>
      </c>
      <c r="E46" s="44">
        <v>22220</v>
      </c>
      <c r="F46" s="39" t="s">
        <v>35</v>
      </c>
      <c r="G46" s="14"/>
      <c r="H46" s="40"/>
    </row>
    <row r="47" spans="1:8" x14ac:dyDescent="0.2">
      <c r="A47" s="43" t="s">
        <v>185</v>
      </c>
      <c r="B47" s="28"/>
      <c r="C47" s="54" t="s">
        <v>52</v>
      </c>
      <c r="D47" s="55" t="s">
        <v>169</v>
      </c>
      <c r="E47" s="44">
        <v>250</v>
      </c>
      <c r="F47" s="39" t="s">
        <v>35</v>
      </c>
      <c r="G47" s="14"/>
      <c r="H47" s="40"/>
    </row>
    <row r="48" spans="1:8" x14ac:dyDescent="0.2">
      <c r="A48" s="43" t="s">
        <v>121</v>
      </c>
      <c r="B48" s="28"/>
      <c r="C48" s="39">
        <v>520</v>
      </c>
      <c r="D48" s="28" t="s">
        <v>53</v>
      </c>
      <c r="E48" s="44">
        <v>84300</v>
      </c>
      <c r="F48" s="39" t="s">
        <v>35</v>
      </c>
      <c r="G48" s="14"/>
      <c r="H48" s="40">
        <f t="shared" si="0"/>
        <v>0</v>
      </c>
    </row>
    <row r="49" spans="1:8" x14ac:dyDescent="0.2">
      <c r="A49" s="43" t="s">
        <v>226</v>
      </c>
      <c r="B49" s="28"/>
      <c r="C49" s="39">
        <v>545</v>
      </c>
      <c r="D49" s="28" t="s">
        <v>225</v>
      </c>
      <c r="E49" s="44">
        <v>450</v>
      </c>
      <c r="F49" s="39" t="s">
        <v>35</v>
      </c>
      <c r="G49" s="14"/>
      <c r="H49" s="40">
        <f t="shared" si="0"/>
        <v>0</v>
      </c>
    </row>
    <row r="50" spans="1:8" x14ac:dyDescent="0.2">
      <c r="A50" s="43" t="s">
        <v>229</v>
      </c>
      <c r="B50" s="28"/>
      <c r="C50" s="39">
        <v>600</v>
      </c>
      <c r="D50" s="28" t="s">
        <v>230</v>
      </c>
      <c r="E50" s="44">
        <v>1080</v>
      </c>
      <c r="F50" s="39" t="s">
        <v>231</v>
      </c>
      <c r="G50" s="14"/>
      <c r="H50" s="40">
        <f t="shared" si="0"/>
        <v>0</v>
      </c>
    </row>
    <row r="51" spans="1:8" x14ac:dyDescent="0.2">
      <c r="A51" s="43" t="s">
        <v>122</v>
      </c>
      <c r="B51" s="28"/>
      <c r="C51" s="39">
        <v>607</v>
      </c>
      <c r="D51" s="28" t="s">
        <v>94</v>
      </c>
      <c r="E51" s="44">
        <v>1730</v>
      </c>
      <c r="F51" s="39" t="s">
        <v>33</v>
      </c>
      <c r="G51" s="14"/>
      <c r="H51" s="40">
        <f t="shared" si="0"/>
        <v>0</v>
      </c>
    </row>
    <row r="52" spans="1:8" x14ac:dyDescent="0.2">
      <c r="A52" s="43" t="s">
        <v>123</v>
      </c>
      <c r="B52" s="28"/>
      <c r="C52" s="39">
        <v>610</v>
      </c>
      <c r="D52" s="28" t="s">
        <v>54</v>
      </c>
      <c r="E52" s="44">
        <v>11090</v>
      </c>
      <c r="F52" s="39" t="s">
        <v>35</v>
      </c>
      <c r="G52" s="14"/>
      <c r="H52" s="40">
        <f t="shared" si="0"/>
        <v>0</v>
      </c>
    </row>
    <row r="53" spans="1:8" x14ac:dyDescent="0.2">
      <c r="A53" s="43" t="s">
        <v>124</v>
      </c>
      <c r="B53" s="28"/>
      <c r="C53" s="39">
        <v>610</v>
      </c>
      <c r="D53" s="28" t="s">
        <v>55</v>
      </c>
      <c r="E53" s="44">
        <v>46580</v>
      </c>
      <c r="F53" s="39" t="s">
        <v>35</v>
      </c>
      <c r="G53" s="14"/>
      <c r="H53" s="40">
        <f t="shared" si="0"/>
        <v>0</v>
      </c>
    </row>
    <row r="54" spans="1:8" x14ac:dyDescent="0.2">
      <c r="A54" s="43" t="s">
        <v>125</v>
      </c>
      <c r="B54" s="28"/>
      <c r="C54" s="39">
        <v>610</v>
      </c>
      <c r="D54" s="28" t="s">
        <v>56</v>
      </c>
      <c r="E54" s="44">
        <v>5630</v>
      </c>
      <c r="F54" s="39" t="s">
        <v>35</v>
      </c>
      <c r="G54" s="14"/>
      <c r="H54" s="40">
        <f t="shared" ref="H54" si="3">SUM(E54*G54)</f>
        <v>0</v>
      </c>
    </row>
    <row r="55" spans="1:8" x14ac:dyDescent="0.2">
      <c r="A55" s="43" t="s">
        <v>186</v>
      </c>
      <c r="B55" s="28"/>
      <c r="C55" s="39">
        <v>610</v>
      </c>
      <c r="D55" s="28" t="s">
        <v>162</v>
      </c>
      <c r="E55" s="44">
        <v>35910</v>
      </c>
      <c r="F55" s="39" t="s">
        <v>35</v>
      </c>
      <c r="G55" s="14"/>
      <c r="H55" s="40">
        <f t="shared" si="0"/>
        <v>0</v>
      </c>
    </row>
    <row r="56" spans="1:8" x14ac:dyDescent="0.2">
      <c r="A56" s="43" t="s">
        <v>187</v>
      </c>
      <c r="B56" s="28"/>
      <c r="C56" s="39">
        <v>620</v>
      </c>
      <c r="D56" s="28" t="s">
        <v>57</v>
      </c>
      <c r="E56" s="44">
        <v>5270</v>
      </c>
      <c r="F56" s="39" t="s">
        <v>35</v>
      </c>
      <c r="G56" s="14"/>
      <c r="H56" s="40">
        <f t="shared" si="0"/>
        <v>0</v>
      </c>
    </row>
    <row r="57" spans="1:8" x14ac:dyDescent="0.2">
      <c r="A57" s="43" t="s">
        <v>223</v>
      </c>
      <c r="B57" s="28"/>
      <c r="C57" s="39">
        <v>654</v>
      </c>
      <c r="D57" s="28" t="s">
        <v>224</v>
      </c>
      <c r="E57" s="42">
        <v>2500</v>
      </c>
      <c r="F57" s="39" t="s">
        <v>35</v>
      </c>
      <c r="G57" s="14"/>
      <c r="H57" s="40">
        <f t="shared" si="0"/>
        <v>0</v>
      </c>
    </row>
    <row r="58" spans="1:8" x14ac:dyDescent="0.2">
      <c r="A58" s="43"/>
      <c r="B58" s="28"/>
      <c r="C58" s="39"/>
      <c r="D58" s="28"/>
      <c r="E58" s="44"/>
      <c r="F58" s="39"/>
      <c r="G58" s="14"/>
      <c r="H58" s="40"/>
    </row>
    <row r="59" spans="1:8" x14ac:dyDescent="0.2">
      <c r="A59" s="43" t="s">
        <v>126</v>
      </c>
      <c r="B59" s="28"/>
      <c r="C59" s="39">
        <v>806</v>
      </c>
      <c r="D59" s="48" t="s">
        <v>58</v>
      </c>
      <c r="E59" s="44">
        <v>178</v>
      </c>
      <c r="F59" s="39" t="s">
        <v>98</v>
      </c>
      <c r="G59" s="14"/>
      <c r="H59" s="40">
        <f t="shared" si="0"/>
        <v>0</v>
      </c>
    </row>
    <row r="60" spans="1:8" x14ac:dyDescent="0.2">
      <c r="A60" s="43"/>
      <c r="B60" s="28"/>
      <c r="C60" s="39"/>
      <c r="D60" s="48"/>
      <c r="E60" s="44"/>
      <c r="F60" s="39"/>
      <c r="G60" s="14"/>
      <c r="H60" s="40"/>
    </row>
    <row r="61" spans="1:8" x14ac:dyDescent="0.2">
      <c r="A61" s="43" t="s">
        <v>188</v>
      </c>
      <c r="B61" s="28"/>
      <c r="C61" s="51">
        <v>815</v>
      </c>
      <c r="D61" s="45" t="s">
        <v>164</v>
      </c>
      <c r="E61" s="53">
        <v>5515</v>
      </c>
      <c r="F61" s="51" t="s">
        <v>29</v>
      </c>
      <c r="G61" s="14"/>
      <c r="H61" s="40"/>
    </row>
    <row r="62" spans="1:8" x14ac:dyDescent="0.2">
      <c r="A62" s="43" t="s">
        <v>189</v>
      </c>
      <c r="B62" s="28"/>
      <c r="C62" s="51">
        <v>815</v>
      </c>
      <c r="D62" s="45" t="s">
        <v>165</v>
      </c>
      <c r="E62" s="53">
        <v>2760</v>
      </c>
      <c r="F62" s="51" t="s">
        <v>29</v>
      </c>
      <c r="G62" s="14"/>
      <c r="H62" s="40"/>
    </row>
    <row r="63" spans="1:8" x14ac:dyDescent="0.2">
      <c r="A63" s="43" t="s">
        <v>190</v>
      </c>
      <c r="B63" s="28"/>
      <c r="C63" s="51">
        <v>815</v>
      </c>
      <c r="D63" s="45" t="s">
        <v>166</v>
      </c>
      <c r="E63" s="53">
        <v>16400</v>
      </c>
      <c r="F63" s="51" t="s">
        <v>38</v>
      </c>
      <c r="G63" s="14"/>
      <c r="H63" s="40"/>
    </row>
    <row r="64" spans="1:8" x14ac:dyDescent="0.2">
      <c r="A64" s="43" t="s">
        <v>192</v>
      </c>
      <c r="B64" s="28"/>
      <c r="C64" s="51">
        <v>815</v>
      </c>
      <c r="D64" s="45" t="s">
        <v>168</v>
      </c>
      <c r="E64" s="53">
        <v>33</v>
      </c>
      <c r="F64" s="51" t="s">
        <v>98</v>
      </c>
      <c r="G64" s="14"/>
      <c r="H64" s="40"/>
    </row>
    <row r="65" spans="1:8" x14ac:dyDescent="0.2">
      <c r="A65" s="43" t="s">
        <v>191</v>
      </c>
      <c r="B65" s="28"/>
      <c r="C65" s="51">
        <v>815</v>
      </c>
      <c r="D65" s="45" t="s">
        <v>167</v>
      </c>
      <c r="E65" s="53">
        <v>198</v>
      </c>
      <c r="F65" s="51" t="s">
        <v>38</v>
      </c>
      <c r="G65" s="14"/>
      <c r="H65" s="40"/>
    </row>
    <row r="66" spans="1:8" x14ac:dyDescent="0.2">
      <c r="A66" s="43"/>
      <c r="B66" s="28"/>
      <c r="C66" s="51"/>
      <c r="D66" s="45"/>
      <c r="E66" s="53"/>
      <c r="F66" s="51"/>
      <c r="G66" s="14"/>
      <c r="H66" s="40"/>
    </row>
    <row r="67" spans="1:8" x14ac:dyDescent="0.2">
      <c r="A67" s="43"/>
      <c r="B67" s="28"/>
      <c r="C67" s="39"/>
      <c r="D67" s="48"/>
      <c r="E67" s="44"/>
      <c r="F67" s="39"/>
      <c r="G67" s="14"/>
      <c r="H67" s="40"/>
    </row>
    <row r="68" spans="1:8" x14ac:dyDescent="0.2">
      <c r="A68" s="43" t="s">
        <v>127</v>
      </c>
      <c r="B68" s="28"/>
      <c r="C68" s="39">
        <v>838</v>
      </c>
      <c r="D68" s="28" t="s">
        <v>59</v>
      </c>
      <c r="E68" s="56">
        <v>40.6</v>
      </c>
      <c r="F68" s="39" t="s">
        <v>29</v>
      </c>
      <c r="G68" s="14"/>
      <c r="H68" s="40">
        <f t="shared" si="0"/>
        <v>0</v>
      </c>
    </row>
    <row r="69" spans="1:8" x14ac:dyDescent="0.2">
      <c r="A69" s="43" t="s">
        <v>128</v>
      </c>
      <c r="B69" s="28"/>
      <c r="C69" s="39">
        <v>838</v>
      </c>
      <c r="D69" s="28" t="s">
        <v>60</v>
      </c>
      <c r="E69" s="56">
        <v>28.3</v>
      </c>
      <c r="F69" s="39" t="s">
        <v>29</v>
      </c>
      <c r="G69" s="14"/>
      <c r="H69" s="40">
        <f t="shared" si="0"/>
        <v>0</v>
      </c>
    </row>
    <row r="70" spans="1:8" x14ac:dyDescent="0.2">
      <c r="A70" s="43" t="s">
        <v>129</v>
      </c>
      <c r="B70" s="28"/>
      <c r="C70" s="39">
        <v>840</v>
      </c>
      <c r="D70" s="28" t="s">
        <v>97</v>
      </c>
      <c r="E70" s="44">
        <v>314</v>
      </c>
      <c r="F70" s="39" t="s">
        <v>98</v>
      </c>
      <c r="G70" s="14"/>
      <c r="H70" s="40">
        <f t="shared" si="0"/>
        <v>0</v>
      </c>
    </row>
    <row r="71" spans="1:8" x14ac:dyDescent="0.2">
      <c r="A71" s="43" t="s">
        <v>130</v>
      </c>
      <c r="B71" s="28"/>
      <c r="C71" s="39">
        <v>840</v>
      </c>
      <c r="D71" s="28" t="s">
        <v>97</v>
      </c>
      <c r="E71" s="44">
        <f>74.8</f>
        <v>74.8</v>
      </c>
      <c r="F71" s="39" t="s">
        <v>38</v>
      </c>
      <c r="G71" s="14"/>
      <c r="H71" s="40">
        <f t="shared" si="0"/>
        <v>0</v>
      </c>
    </row>
    <row r="72" spans="1:8" x14ac:dyDescent="0.2">
      <c r="A72" s="43" t="s">
        <v>136</v>
      </c>
      <c r="B72" s="28"/>
      <c r="C72" s="39">
        <v>840</v>
      </c>
      <c r="D72" s="28" t="s">
        <v>100</v>
      </c>
      <c r="E72" s="44">
        <f>16+57+76</f>
        <v>149</v>
      </c>
      <c r="F72" s="39" t="s">
        <v>98</v>
      </c>
      <c r="G72" s="14"/>
      <c r="H72" s="40">
        <f t="shared" si="0"/>
        <v>0</v>
      </c>
    </row>
    <row r="73" spans="1:8" x14ac:dyDescent="0.2">
      <c r="A73" s="43" t="s">
        <v>131</v>
      </c>
      <c r="B73" s="28"/>
      <c r="C73" s="39">
        <v>840</v>
      </c>
      <c r="D73" s="28" t="s">
        <v>61</v>
      </c>
      <c r="E73" s="44">
        <v>10</v>
      </c>
      <c r="F73" s="39" t="s">
        <v>98</v>
      </c>
      <c r="G73" s="14"/>
      <c r="H73" s="40">
        <f t="shared" si="0"/>
        <v>0</v>
      </c>
    </row>
    <row r="74" spans="1:8" x14ac:dyDescent="0.2">
      <c r="A74" s="43" t="s">
        <v>132</v>
      </c>
      <c r="B74" s="28"/>
      <c r="C74" s="39">
        <v>840</v>
      </c>
      <c r="D74" s="28" t="s">
        <v>62</v>
      </c>
      <c r="E74" s="44">
        <v>29</v>
      </c>
      <c r="F74" s="39" t="s">
        <v>98</v>
      </c>
      <c r="G74" s="14"/>
      <c r="H74" s="40">
        <f t="shared" si="0"/>
        <v>0</v>
      </c>
    </row>
    <row r="75" spans="1:8" x14ac:dyDescent="0.2">
      <c r="A75" s="43" t="s">
        <v>133</v>
      </c>
      <c r="B75" s="28"/>
      <c r="C75" s="39">
        <v>840</v>
      </c>
      <c r="D75" s="28" t="s">
        <v>63</v>
      </c>
      <c r="E75" s="44">
        <v>7</v>
      </c>
      <c r="F75" s="39" t="s">
        <v>98</v>
      </c>
      <c r="G75" s="14"/>
      <c r="H75" s="40">
        <f t="shared" si="0"/>
        <v>0</v>
      </c>
    </row>
    <row r="76" spans="1:8" x14ac:dyDescent="0.2">
      <c r="A76" s="43" t="s">
        <v>134</v>
      </c>
      <c r="B76" s="28"/>
      <c r="C76" s="39">
        <v>840</v>
      </c>
      <c r="D76" s="28" t="s">
        <v>64</v>
      </c>
      <c r="E76" s="44">
        <v>17</v>
      </c>
      <c r="F76" s="39" t="s">
        <v>98</v>
      </c>
      <c r="G76" s="14"/>
      <c r="H76" s="40">
        <f t="shared" si="0"/>
        <v>0</v>
      </c>
    </row>
    <row r="77" spans="1:8" x14ac:dyDescent="0.2">
      <c r="A77" s="43" t="s">
        <v>135</v>
      </c>
      <c r="B77" s="28"/>
      <c r="C77" s="39">
        <v>840</v>
      </c>
      <c r="D77" s="28" t="s">
        <v>65</v>
      </c>
      <c r="E77" s="44">
        <v>101</v>
      </c>
      <c r="F77" s="39" t="s">
        <v>98</v>
      </c>
      <c r="G77" s="14"/>
      <c r="H77" s="40">
        <f t="shared" si="0"/>
        <v>0</v>
      </c>
    </row>
    <row r="78" spans="1:8" x14ac:dyDescent="0.2">
      <c r="A78" s="43" t="s">
        <v>137</v>
      </c>
      <c r="B78" s="28"/>
      <c r="C78" s="39">
        <v>840</v>
      </c>
      <c r="D78" s="28" t="s">
        <v>66</v>
      </c>
      <c r="E78" s="44">
        <v>4</v>
      </c>
      <c r="F78" s="39" t="s">
        <v>98</v>
      </c>
      <c r="G78" s="14"/>
      <c r="H78" s="40">
        <f t="shared" si="0"/>
        <v>0</v>
      </c>
    </row>
    <row r="79" spans="1:8" x14ac:dyDescent="0.2">
      <c r="A79" s="43" t="s">
        <v>138</v>
      </c>
      <c r="B79" s="28"/>
      <c r="C79" s="39">
        <v>840</v>
      </c>
      <c r="D79" s="28" t="s">
        <v>99</v>
      </c>
      <c r="E79" s="57">
        <v>4.4999999999999998E-2</v>
      </c>
      <c r="F79" s="39" t="s">
        <v>29</v>
      </c>
      <c r="G79" s="14"/>
      <c r="H79" s="40">
        <f t="shared" si="0"/>
        <v>0</v>
      </c>
    </row>
    <row r="80" spans="1:8" x14ac:dyDescent="0.2">
      <c r="A80" s="43"/>
      <c r="B80" s="28"/>
      <c r="C80" s="28"/>
      <c r="D80" s="28"/>
      <c r="E80" s="44"/>
      <c r="F80" s="39"/>
      <c r="G80" s="14"/>
      <c r="H80" s="40"/>
    </row>
    <row r="81" spans="1:8" x14ac:dyDescent="0.2">
      <c r="A81" s="43" t="s">
        <v>220</v>
      </c>
      <c r="B81" s="28"/>
      <c r="C81" s="54">
        <v>852</v>
      </c>
      <c r="D81" s="28" t="s">
        <v>221</v>
      </c>
      <c r="E81" s="42">
        <v>77</v>
      </c>
      <c r="F81" s="39" t="s">
        <v>98</v>
      </c>
      <c r="G81" s="14"/>
      <c r="H81" s="40">
        <f t="shared" si="0"/>
        <v>0</v>
      </c>
    </row>
    <row r="82" spans="1:8" x14ac:dyDescent="0.2">
      <c r="A82" s="43" t="s">
        <v>139</v>
      </c>
      <c r="B82" s="28"/>
      <c r="C82" s="54">
        <v>846</v>
      </c>
      <c r="D82" s="28" t="s">
        <v>67</v>
      </c>
      <c r="E82" s="44">
        <v>7530</v>
      </c>
      <c r="F82" s="39" t="s">
        <v>38</v>
      </c>
      <c r="G82" s="14"/>
      <c r="H82" s="40">
        <f t="shared" si="0"/>
        <v>0</v>
      </c>
    </row>
    <row r="83" spans="1:8" x14ac:dyDescent="0.2">
      <c r="A83" s="43" t="s">
        <v>140</v>
      </c>
      <c r="B83" s="28"/>
      <c r="C83" s="54">
        <v>846</v>
      </c>
      <c r="D83" s="28" t="s">
        <v>68</v>
      </c>
      <c r="E83" s="44">
        <v>24800</v>
      </c>
      <c r="F83" s="39" t="s">
        <v>38</v>
      </c>
      <c r="G83" s="14"/>
      <c r="H83" s="40">
        <f t="shared" si="0"/>
        <v>0</v>
      </c>
    </row>
    <row r="84" spans="1:8" x14ac:dyDescent="0.2">
      <c r="A84" s="43" t="s">
        <v>141</v>
      </c>
      <c r="B84" s="28"/>
      <c r="C84" s="54">
        <v>846</v>
      </c>
      <c r="D84" s="28" t="s">
        <v>69</v>
      </c>
      <c r="E84" s="44">
        <v>21030</v>
      </c>
      <c r="F84" s="39" t="s">
        <v>38</v>
      </c>
      <c r="G84" s="14"/>
      <c r="H84" s="40">
        <f t="shared" si="0"/>
        <v>0</v>
      </c>
    </row>
    <row r="85" spans="1:8" x14ac:dyDescent="0.2">
      <c r="A85" s="43" t="s">
        <v>142</v>
      </c>
      <c r="B85" s="28"/>
      <c r="C85" s="54">
        <v>846</v>
      </c>
      <c r="D85" s="28" t="s">
        <v>70</v>
      </c>
      <c r="E85" s="44">
        <v>4870</v>
      </c>
      <c r="F85" s="39" t="s">
        <v>38</v>
      </c>
      <c r="G85" s="14"/>
      <c r="H85" s="40">
        <f t="shared" si="0"/>
        <v>0</v>
      </c>
    </row>
    <row r="86" spans="1:8" x14ac:dyDescent="0.2">
      <c r="A86" s="43" t="s">
        <v>143</v>
      </c>
      <c r="B86" s="28"/>
      <c r="C86" s="54">
        <v>852</v>
      </c>
      <c r="D86" s="28" t="s">
        <v>71</v>
      </c>
      <c r="E86" s="44">
        <v>10010</v>
      </c>
      <c r="F86" s="39" t="s">
        <v>33</v>
      </c>
      <c r="G86" s="14"/>
      <c r="H86" s="40">
        <f t="shared" si="0"/>
        <v>0</v>
      </c>
    </row>
    <row r="87" spans="1:8" x14ac:dyDescent="0.2">
      <c r="A87" s="43" t="s">
        <v>144</v>
      </c>
      <c r="B87" s="28"/>
      <c r="C87" s="39">
        <v>848</v>
      </c>
      <c r="D87" s="28" t="s">
        <v>72</v>
      </c>
      <c r="E87" s="44">
        <v>620</v>
      </c>
      <c r="F87" s="39" t="s">
        <v>33</v>
      </c>
      <c r="G87" s="14"/>
      <c r="H87" s="40">
        <f t="shared" si="0"/>
        <v>0</v>
      </c>
    </row>
    <row r="88" spans="1:8" x14ac:dyDescent="0.2">
      <c r="A88" s="43" t="s">
        <v>145</v>
      </c>
      <c r="B88" s="28"/>
      <c r="C88" s="39">
        <v>848</v>
      </c>
      <c r="D88" s="28" t="s">
        <v>73</v>
      </c>
      <c r="E88" s="44">
        <v>9660</v>
      </c>
      <c r="F88" s="39" t="s">
        <v>33</v>
      </c>
      <c r="G88" s="14"/>
      <c r="H88" s="40">
        <f t="shared" si="0"/>
        <v>0</v>
      </c>
    </row>
    <row r="89" spans="1:8" x14ac:dyDescent="0.2">
      <c r="A89" s="43" t="s">
        <v>193</v>
      </c>
      <c r="B89" s="28"/>
      <c r="C89" s="39">
        <v>848</v>
      </c>
      <c r="D89" s="28" t="s">
        <v>163</v>
      </c>
      <c r="E89" s="44">
        <v>80</v>
      </c>
      <c r="F89" s="39" t="s">
        <v>98</v>
      </c>
      <c r="G89" s="14"/>
      <c r="H89" s="40"/>
    </row>
    <row r="90" spans="1:8" x14ac:dyDescent="0.2">
      <c r="A90" s="43" t="s">
        <v>194</v>
      </c>
      <c r="B90" s="28"/>
      <c r="C90" s="39">
        <v>850</v>
      </c>
      <c r="D90" s="28" t="s">
        <v>199</v>
      </c>
      <c r="E90" s="44">
        <v>800</v>
      </c>
      <c r="F90" s="39" t="s">
        <v>33</v>
      </c>
      <c r="G90" s="14"/>
      <c r="H90" s="40"/>
    </row>
    <row r="91" spans="1:8" x14ac:dyDescent="0.2">
      <c r="A91" s="43" t="s">
        <v>197</v>
      </c>
      <c r="B91" s="28"/>
      <c r="C91" s="39">
        <v>859</v>
      </c>
      <c r="D91" s="45" t="s">
        <v>198</v>
      </c>
      <c r="E91" s="44">
        <v>1</v>
      </c>
      <c r="F91" s="39" t="s">
        <v>98</v>
      </c>
      <c r="G91" s="14"/>
      <c r="H91" s="40"/>
    </row>
    <row r="92" spans="1:8" x14ac:dyDescent="0.2">
      <c r="A92" s="43" t="s">
        <v>146</v>
      </c>
      <c r="B92" s="28"/>
      <c r="C92" s="39">
        <v>862</v>
      </c>
      <c r="D92" s="28" t="s">
        <v>74</v>
      </c>
      <c r="E92" s="44">
        <v>5725</v>
      </c>
      <c r="F92" s="39" t="s">
        <v>38</v>
      </c>
      <c r="G92" s="14"/>
      <c r="H92" s="40">
        <f t="shared" si="0"/>
        <v>0</v>
      </c>
    </row>
    <row r="93" spans="1:8" x14ac:dyDescent="0.2">
      <c r="A93" s="43" t="s">
        <v>195</v>
      </c>
      <c r="B93" s="28"/>
      <c r="C93" s="39">
        <v>862</v>
      </c>
      <c r="D93" s="28" t="s">
        <v>156</v>
      </c>
      <c r="E93" s="56">
        <v>262.5</v>
      </c>
      <c r="F93" s="39" t="s">
        <v>38</v>
      </c>
      <c r="G93" s="14"/>
      <c r="H93" s="40">
        <f t="shared" si="0"/>
        <v>0</v>
      </c>
    </row>
    <row r="94" spans="1:8" x14ac:dyDescent="0.2">
      <c r="A94" s="43" t="s">
        <v>149</v>
      </c>
      <c r="B94" s="28"/>
      <c r="C94" s="39" t="s">
        <v>52</v>
      </c>
      <c r="D94" s="28" t="s">
        <v>75</v>
      </c>
      <c r="E94" s="44">
        <v>12</v>
      </c>
      <c r="F94" s="39" t="s">
        <v>98</v>
      </c>
      <c r="G94" s="14"/>
      <c r="H94" s="40">
        <f t="shared" si="0"/>
        <v>0</v>
      </c>
    </row>
    <row r="95" spans="1:8" x14ac:dyDescent="0.2">
      <c r="A95" s="43" t="s">
        <v>148</v>
      </c>
      <c r="B95" s="28"/>
      <c r="C95" s="39">
        <v>862</v>
      </c>
      <c r="D95" s="28" t="s">
        <v>76</v>
      </c>
      <c r="E95" s="44">
        <v>13</v>
      </c>
      <c r="F95" s="39" t="s">
        <v>98</v>
      </c>
      <c r="G95" s="14"/>
      <c r="H95" s="40">
        <f t="shared" si="0"/>
        <v>0</v>
      </c>
    </row>
    <row r="96" spans="1:8" x14ac:dyDescent="0.2">
      <c r="A96" s="43" t="s">
        <v>147</v>
      </c>
      <c r="B96" s="28"/>
      <c r="C96" s="39">
        <v>862</v>
      </c>
      <c r="D96" s="28" t="s">
        <v>77</v>
      </c>
      <c r="E96" s="44">
        <v>1</v>
      </c>
      <c r="F96" s="39" t="s">
        <v>98</v>
      </c>
      <c r="G96" s="14"/>
      <c r="H96" s="40">
        <f t="shared" si="0"/>
        <v>0</v>
      </c>
    </row>
    <row r="97" spans="1:10" x14ac:dyDescent="0.2">
      <c r="A97" s="43"/>
      <c r="B97" s="28"/>
      <c r="C97" s="39"/>
      <c r="D97" s="28"/>
      <c r="E97" s="44"/>
      <c r="F97" s="39"/>
      <c r="G97" s="14"/>
      <c r="H97" s="40"/>
    </row>
    <row r="98" spans="1:10" x14ac:dyDescent="0.2">
      <c r="A98" s="43" t="s">
        <v>150</v>
      </c>
      <c r="B98" s="28"/>
      <c r="C98" s="39">
        <v>866</v>
      </c>
      <c r="D98" s="28" t="s">
        <v>78</v>
      </c>
      <c r="E98" s="44">
        <v>26850</v>
      </c>
      <c r="F98" s="39" t="s">
        <v>38</v>
      </c>
      <c r="G98" s="14"/>
      <c r="H98" s="40">
        <f t="shared" si="0"/>
        <v>0</v>
      </c>
    </row>
    <row r="99" spans="1:10" x14ac:dyDescent="0.2">
      <c r="A99" s="43" t="s">
        <v>151</v>
      </c>
      <c r="B99" s="28"/>
      <c r="C99" s="39">
        <v>866</v>
      </c>
      <c r="D99" s="28" t="s">
        <v>79</v>
      </c>
      <c r="E99" s="41">
        <v>1630</v>
      </c>
      <c r="F99" s="39" t="s">
        <v>98</v>
      </c>
      <c r="G99" s="39"/>
      <c r="H99" s="40">
        <f t="shared" si="0"/>
        <v>0</v>
      </c>
    </row>
    <row r="100" spans="1:10" x14ac:dyDescent="0.2">
      <c r="A100" s="43" t="s">
        <v>205</v>
      </c>
      <c r="B100" s="28"/>
      <c r="C100" s="39">
        <v>866</v>
      </c>
      <c r="D100" s="28" t="s">
        <v>93</v>
      </c>
      <c r="E100" s="44">
        <v>480</v>
      </c>
      <c r="F100" s="39" t="s">
        <v>98</v>
      </c>
      <c r="G100" s="14"/>
      <c r="H100" s="40">
        <f t="shared" si="0"/>
        <v>0</v>
      </c>
    </row>
    <row r="101" spans="1:10" x14ac:dyDescent="0.2">
      <c r="A101" s="43"/>
      <c r="B101" s="28"/>
      <c r="C101" s="39"/>
      <c r="D101" s="28"/>
      <c r="E101" s="41"/>
      <c r="F101" s="39"/>
      <c r="G101" s="14"/>
      <c r="H101" s="40"/>
    </row>
    <row r="102" spans="1:10" x14ac:dyDescent="0.2">
      <c r="A102" s="43" t="s">
        <v>152</v>
      </c>
      <c r="B102" s="28"/>
      <c r="C102" s="39">
        <v>876</v>
      </c>
      <c r="D102" s="28" t="s">
        <v>80</v>
      </c>
      <c r="E102" s="44">
        <v>4350</v>
      </c>
      <c r="F102" s="39" t="s">
        <v>35</v>
      </c>
      <c r="G102" s="14"/>
      <c r="H102" s="40">
        <f t="shared" ref="H102:H124" si="4">SUM(E102*G102)</f>
        <v>0</v>
      </c>
    </row>
    <row r="103" spans="1:10" x14ac:dyDescent="0.2">
      <c r="A103" s="43" t="s">
        <v>153</v>
      </c>
      <c r="B103" s="28"/>
      <c r="C103" s="39">
        <v>876</v>
      </c>
      <c r="D103" s="28" t="s">
        <v>81</v>
      </c>
      <c r="E103" s="44">
        <v>1670</v>
      </c>
      <c r="F103" s="39" t="s">
        <v>35</v>
      </c>
      <c r="G103" s="14"/>
      <c r="H103" s="40">
        <f t="shared" si="4"/>
        <v>0</v>
      </c>
    </row>
    <row r="104" spans="1:10" x14ac:dyDescent="0.2">
      <c r="A104" s="43" t="s">
        <v>154</v>
      </c>
      <c r="B104" s="28"/>
      <c r="C104" s="39">
        <v>876</v>
      </c>
      <c r="D104" s="28" t="s">
        <v>82</v>
      </c>
      <c r="E104" s="44">
        <f>4100+5570</f>
        <v>9670</v>
      </c>
      <c r="F104" s="39" t="s">
        <v>33</v>
      </c>
      <c r="G104" s="14"/>
      <c r="H104" s="40">
        <f t="shared" si="4"/>
        <v>0</v>
      </c>
    </row>
    <row r="105" spans="1:10" x14ac:dyDescent="0.2">
      <c r="A105" s="43"/>
      <c r="B105" s="28"/>
      <c r="C105" s="39"/>
      <c r="D105" s="28"/>
      <c r="E105" s="44"/>
      <c r="F105" s="39"/>
      <c r="G105" s="14"/>
      <c r="H105" s="40"/>
    </row>
    <row r="106" spans="1:10" x14ac:dyDescent="0.2">
      <c r="A106" s="43" t="s">
        <v>196</v>
      </c>
      <c r="B106" s="28"/>
      <c r="C106" s="39" t="s">
        <v>52</v>
      </c>
      <c r="D106" s="28" t="s">
        <v>171</v>
      </c>
      <c r="E106" s="44">
        <v>52</v>
      </c>
      <c r="F106" s="39" t="s">
        <v>38</v>
      </c>
      <c r="G106" s="14"/>
      <c r="H106" s="40"/>
    </row>
    <row r="107" spans="1:10" x14ac:dyDescent="0.2">
      <c r="A107" s="43" t="s">
        <v>196</v>
      </c>
      <c r="B107" s="28"/>
      <c r="C107" s="39" t="s">
        <v>52</v>
      </c>
      <c r="D107" s="28" t="s">
        <v>172</v>
      </c>
      <c r="E107" s="44">
        <v>76</v>
      </c>
      <c r="F107" s="39" t="s">
        <v>38</v>
      </c>
      <c r="G107" s="14"/>
      <c r="H107" s="40"/>
    </row>
    <row r="108" spans="1:10" x14ac:dyDescent="0.2">
      <c r="A108" s="43" t="s">
        <v>196</v>
      </c>
      <c r="B108" s="28"/>
      <c r="C108" s="39" t="s">
        <v>52</v>
      </c>
      <c r="D108" s="28" t="s">
        <v>173</v>
      </c>
      <c r="E108" s="44">
        <v>12</v>
      </c>
      <c r="F108" s="39" t="s">
        <v>38</v>
      </c>
      <c r="G108" s="14"/>
      <c r="H108" s="40"/>
    </row>
    <row r="109" spans="1:10" x14ac:dyDescent="0.2">
      <c r="A109" s="11" t="s">
        <v>227</v>
      </c>
      <c r="B109" s="12"/>
      <c r="C109" s="13" t="s">
        <v>52</v>
      </c>
      <c r="D109" s="12" t="s">
        <v>228</v>
      </c>
      <c r="E109" s="44">
        <v>730</v>
      </c>
      <c r="F109" s="13" t="s">
        <v>85</v>
      </c>
      <c r="G109" s="14"/>
      <c r="H109" s="40"/>
      <c r="J109" s="15"/>
    </row>
    <row r="110" spans="1:10" x14ac:dyDescent="0.2">
      <c r="A110" s="43"/>
      <c r="B110" s="28"/>
      <c r="C110" s="28"/>
      <c r="D110" s="58" t="s">
        <v>86</v>
      </c>
      <c r="E110" s="44"/>
      <c r="F110" s="39"/>
      <c r="G110" s="14"/>
      <c r="H110" s="40"/>
      <c r="J110" s="15"/>
    </row>
    <row r="111" spans="1:10" x14ac:dyDescent="0.2">
      <c r="A111" s="43" t="s">
        <v>209</v>
      </c>
      <c r="B111" s="28"/>
      <c r="C111" s="39">
        <v>270</v>
      </c>
      <c r="D111" s="28" t="s">
        <v>158</v>
      </c>
      <c r="E111" s="47">
        <v>490</v>
      </c>
      <c r="F111" s="39" t="s">
        <v>33</v>
      </c>
      <c r="G111" s="14"/>
      <c r="H111" s="40">
        <f t="shared" si="4"/>
        <v>0</v>
      </c>
      <c r="J111" s="15"/>
    </row>
    <row r="112" spans="1:10" x14ac:dyDescent="0.2">
      <c r="A112" s="43" t="s">
        <v>207</v>
      </c>
      <c r="B112" s="28"/>
      <c r="C112" s="39">
        <v>402</v>
      </c>
      <c r="D112" s="28" t="s">
        <v>208</v>
      </c>
      <c r="E112" s="47">
        <v>1</v>
      </c>
      <c r="F112" s="39" t="s">
        <v>83</v>
      </c>
      <c r="G112" s="14"/>
      <c r="H112" s="40">
        <f t="shared" ref="H112" si="5">SUM(E112*G112)</f>
        <v>0</v>
      </c>
      <c r="J112" s="15"/>
    </row>
    <row r="113" spans="1:10" x14ac:dyDescent="0.2">
      <c r="A113" s="43" t="s">
        <v>210</v>
      </c>
      <c r="B113" s="28"/>
      <c r="C113" s="39">
        <v>414</v>
      </c>
      <c r="D113" s="28" t="s">
        <v>211</v>
      </c>
      <c r="E113" s="47">
        <v>1</v>
      </c>
      <c r="F113" s="39" t="s">
        <v>83</v>
      </c>
      <c r="G113" s="14"/>
      <c r="H113" s="40">
        <f t="shared" si="4"/>
        <v>0</v>
      </c>
      <c r="J113" s="15"/>
    </row>
    <row r="114" spans="1:10" x14ac:dyDescent="0.2">
      <c r="A114" s="43" t="s">
        <v>212</v>
      </c>
      <c r="B114" s="28"/>
      <c r="C114" s="39">
        <v>414</v>
      </c>
      <c r="D114" s="28" t="s">
        <v>213</v>
      </c>
      <c r="E114" s="47">
        <v>297</v>
      </c>
      <c r="F114" s="39" t="s">
        <v>35</v>
      </c>
      <c r="G114" s="14"/>
      <c r="H114" s="40">
        <f t="shared" si="4"/>
        <v>0</v>
      </c>
      <c r="J114" s="15"/>
    </row>
    <row r="115" spans="1:10" x14ac:dyDescent="0.2">
      <c r="A115" s="43" t="s">
        <v>214</v>
      </c>
      <c r="B115" s="28"/>
      <c r="C115" s="39">
        <v>420</v>
      </c>
      <c r="D115" s="28" t="s">
        <v>215</v>
      </c>
      <c r="E115" s="47">
        <v>483.8</v>
      </c>
      <c r="F115" s="39" t="s">
        <v>29</v>
      </c>
      <c r="G115" s="14"/>
      <c r="H115" s="40">
        <f t="shared" si="4"/>
        <v>0</v>
      </c>
      <c r="J115" s="15"/>
    </row>
    <row r="116" spans="1:10" x14ac:dyDescent="0.2">
      <c r="A116" s="43" t="s">
        <v>216</v>
      </c>
      <c r="B116" s="28"/>
      <c r="C116" s="39">
        <v>425</v>
      </c>
      <c r="D116" s="28" t="s">
        <v>217</v>
      </c>
      <c r="E116" s="47">
        <v>50086</v>
      </c>
      <c r="F116" s="39" t="s">
        <v>218</v>
      </c>
      <c r="G116" s="14"/>
      <c r="H116" s="40">
        <f t="shared" si="4"/>
        <v>0</v>
      </c>
      <c r="J116" s="15"/>
    </row>
    <row r="117" spans="1:10" x14ac:dyDescent="0.2">
      <c r="A117" s="43"/>
      <c r="B117" s="28"/>
      <c r="C117" s="39"/>
      <c r="D117" s="28"/>
      <c r="E117" s="44"/>
      <c r="F117" s="39"/>
      <c r="G117" s="14"/>
      <c r="H117" s="40"/>
      <c r="J117" s="15"/>
    </row>
    <row r="118" spans="1:10" x14ac:dyDescent="0.2">
      <c r="A118" s="43"/>
      <c r="B118" s="28"/>
      <c r="C118" s="28"/>
      <c r="D118" s="28"/>
      <c r="E118" s="44"/>
      <c r="F118" s="39"/>
      <c r="G118" s="14"/>
      <c r="H118" s="40"/>
      <c r="J118" s="15"/>
    </row>
    <row r="119" spans="1:10" x14ac:dyDescent="0.2">
      <c r="A119" s="43"/>
      <c r="B119" s="28"/>
      <c r="C119" s="28"/>
      <c r="D119" s="58"/>
      <c r="E119" s="44"/>
      <c r="F119" s="39"/>
      <c r="G119" s="14"/>
      <c r="H119" s="40"/>
      <c r="J119" s="15"/>
    </row>
    <row r="120" spans="1:10" x14ac:dyDescent="0.2">
      <c r="A120" s="43"/>
      <c r="B120" s="28"/>
      <c r="C120" s="39"/>
      <c r="D120" s="28"/>
      <c r="E120" s="44"/>
      <c r="F120" s="39"/>
      <c r="G120" s="14"/>
      <c r="H120" s="40">
        <f t="shared" si="4"/>
        <v>0</v>
      </c>
      <c r="J120" s="15"/>
    </row>
    <row r="121" spans="1:10" x14ac:dyDescent="0.2">
      <c r="A121" s="43"/>
      <c r="B121" s="28"/>
      <c r="C121" s="28"/>
      <c r="D121" s="28"/>
      <c r="E121" s="44"/>
      <c r="F121" s="39"/>
      <c r="G121" s="14"/>
      <c r="H121" s="40"/>
      <c r="J121" s="15"/>
    </row>
    <row r="122" spans="1:10" x14ac:dyDescent="0.2">
      <c r="A122" s="43"/>
      <c r="B122" s="28"/>
      <c r="C122" s="28"/>
      <c r="D122" s="58"/>
      <c r="E122" s="44"/>
      <c r="F122" s="39"/>
      <c r="G122" s="14"/>
      <c r="H122" s="40"/>
      <c r="J122" s="15"/>
    </row>
    <row r="123" spans="1:10" x14ac:dyDescent="0.2">
      <c r="A123" s="43"/>
      <c r="B123" s="28"/>
      <c r="C123" s="39"/>
      <c r="D123" s="28"/>
      <c r="E123" s="44"/>
      <c r="F123" s="39"/>
      <c r="G123" s="14"/>
      <c r="H123" s="40">
        <f t="shared" si="4"/>
        <v>0</v>
      </c>
      <c r="J123" s="38" t="s">
        <v>87</v>
      </c>
    </row>
    <row r="124" spans="1:10" x14ac:dyDescent="0.2">
      <c r="A124" s="43"/>
      <c r="B124" s="28"/>
      <c r="C124" s="39"/>
      <c r="D124" s="28"/>
      <c r="E124" s="44"/>
      <c r="F124" s="39"/>
      <c r="G124" s="14"/>
      <c r="H124" s="40">
        <f t="shared" si="4"/>
        <v>0</v>
      </c>
      <c r="J124" s="15">
        <f>SUM(H111:H124)</f>
        <v>0</v>
      </c>
    </row>
    <row r="125" spans="1:10" x14ac:dyDescent="0.2">
      <c r="A125" s="43"/>
      <c r="B125" s="28"/>
      <c r="C125" s="28"/>
      <c r="D125" s="28"/>
      <c r="E125" s="59"/>
      <c r="F125" s="39"/>
      <c r="G125" s="14"/>
      <c r="H125" s="40"/>
      <c r="J125" s="15"/>
    </row>
    <row r="126" spans="1:10" x14ac:dyDescent="0.2">
      <c r="A126" s="43"/>
      <c r="B126" s="28"/>
      <c r="C126" s="28"/>
      <c r="D126" s="28"/>
      <c r="E126" s="59"/>
      <c r="F126" s="39"/>
      <c r="G126" s="14"/>
      <c r="H126" s="60">
        <f>ROUND(J124*0.1,-3)</f>
        <v>0</v>
      </c>
      <c r="I126" s="33"/>
      <c r="J126" s="34">
        <f>0.1*J124</f>
        <v>0</v>
      </c>
    </row>
    <row r="127" spans="1:10" ht="13.5" thickBot="1" x14ac:dyDescent="0.25">
      <c r="A127" s="61"/>
      <c r="B127" s="62"/>
      <c r="C127" s="62"/>
      <c r="D127" s="62"/>
      <c r="E127" s="63"/>
      <c r="F127" s="64"/>
      <c r="G127" s="62"/>
      <c r="H127" s="65" t="e">
        <f>H128-#REF!-J124-H126</f>
        <v>#REF!</v>
      </c>
      <c r="I127" s="33"/>
      <c r="J127" s="34" t="e">
        <f>0.25*#REF!</f>
        <v>#REF!</v>
      </c>
    </row>
    <row r="128" spans="1:10" ht="13.5" thickTop="1" x14ac:dyDescent="0.2">
      <c r="A128" s="16" t="s">
        <v>88</v>
      </c>
      <c r="B128" s="16">
        <v>4.5359999999999996</v>
      </c>
      <c r="C128" s="1" t="s">
        <v>84</v>
      </c>
      <c r="D128" s="17" t="s">
        <v>89</v>
      </c>
      <c r="E128" s="6" t="s">
        <v>90</v>
      </c>
      <c r="F128" s="3" t="s">
        <v>90</v>
      </c>
      <c r="G128" s="1" t="s">
        <v>90</v>
      </c>
      <c r="H128" s="35" t="e">
        <f>ROUNDUP(SUM(#REF!,#REF!*0.25,J124,J124*0.1),-3)</f>
        <v>#REF!</v>
      </c>
      <c r="I128" s="33"/>
      <c r="J128" s="34" t="e">
        <f>SUM(J109:J127)</f>
        <v>#REF!</v>
      </c>
    </row>
    <row r="129" spans="4:10" x14ac:dyDescent="0.2">
      <c r="D129" s="46" t="s">
        <v>91</v>
      </c>
      <c r="E129" s="67" t="s">
        <v>90</v>
      </c>
      <c r="F129" s="3" t="s">
        <v>90</v>
      </c>
      <c r="G129" s="1" t="s">
        <v>90</v>
      </c>
      <c r="H129" s="36" t="e">
        <f>H130-H128</f>
        <v>#REF!</v>
      </c>
      <c r="I129" s="33"/>
      <c r="J129" s="34" t="e">
        <f>0.15*J128</f>
        <v>#REF!</v>
      </c>
    </row>
    <row r="130" spans="4:10" x14ac:dyDescent="0.2">
      <c r="D130" s="17" t="s">
        <v>92</v>
      </c>
      <c r="E130" s="6" t="s">
        <v>90</v>
      </c>
      <c r="F130" s="3" t="s">
        <v>90</v>
      </c>
      <c r="G130" s="1" t="s">
        <v>90</v>
      </c>
      <c r="H130" s="37" t="e">
        <f>ROUNDUP(H128*1.15/100000,0)*100000</f>
        <v>#REF!</v>
      </c>
      <c r="I130" s="33"/>
      <c r="J130" s="34" t="e">
        <f>SUM(J128:J129)</f>
        <v>#REF!</v>
      </c>
    </row>
  </sheetData>
  <printOptions horizontalCentered="1"/>
  <pageMargins left="1.1000000000000001" right="0.1" top="1" bottom="1" header="0.25" footer="0.5"/>
  <pageSetup scale="83" fitToHeight="0" orientation="portrait" horizontalDpi="300" verticalDpi="300" r:id="rId1"/>
  <headerFooter alignWithMargins="0">
    <oddHeader>&amp;C&amp;"Times New Roman,Regular"North Carolina Department of Transportation
Preliminary Estimate</oddHeader>
    <oddFooter xml:space="preserve">&amp;C&amp;P of &amp;N&amp;RR-5705B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 xsi:nil="true"/>
    <Agency_x0020_Access xmlns="084f7c45-40c1-4552-b9db-b0297b44ff26">No</Agency_x0020_Access>
    <Precon_x0020_Notes xmlns="084f7c45-40c1-4552-b9db-b0297b44ff26" xsi:nil="true"/>
    <_dlc_DocId xmlns="a4bde16d-96f9-497d-bb37-3450ee23cdaf">KX3Y6QS7QCR2-1667930717-2</_dlc_DocId>
    <_dlc_DocIdUrl xmlns="a4bde16d-96f9-497d-bb37-3450ee23cdaf">
      <Url>https://connect.ncdot.gov/site/Preconstruction/division/div06/R-5705B NC 55/_layouts/15/DocIdRedir.aspx?ID=KX3Y6QS7QCR2-1667930717-2</Url>
      <Description>KX3Y6QS7QCR2-1667930717-2</Description>
    </_dlc_DocIdUrl>
    <PCEType xmlns="084f7c45-40c1-4552-b9db-b0297b44ff26"/>
    <KeyPCE xmlns="084f7c45-40c1-4552-b9db-b0297b44ff26" xsi:nil="true"/>
    <PCEDate xmlns="084f7c45-40c1-4552-b9db-b0297b44ff26">2022-03-11T20:15:03+00:00</PCEDate>
  </documentManagement>
</p:properties>
</file>

<file path=customXml/item2.xml><?xml version="1.0" encoding="utf-8"?>
<?mso-contentType ?>
<SharedContentType xmlns="Microsoft.SharePoint.Taxonomy.ContentTypeSync" SourceId="0b66256a-1cfd-4777-80d6-093ffcf9a86a" ContentTypeId="0x01010077278EB094B3F247A7EBC7926C2CE702" PreviousValue="false"/>
</file>

<file path=customXml/item3.xml><?xml version="1.0" encoding="utf-8"?>
<ct:contentTypeSchema xmlns:ct="http://schemas.microsoft.com/office/2006/metadata/contentType" xmlns:ma="http://schemas.microsoft.com/office/2006/metadata/properties/metaAttributes" ct:_="" ma:_="" ma:contentTypeName="PCE Document" ma:contentTypeID="0x01010077278EB094B3F247A7EBC7926C2CE702007474799526192540A2D1002D7B175F86" ma:contentTypeVersion="4" ma:contentTypeDescription="" ma:contentTypeScope="" ma:versionID="2b30b1914edbcdf4ba7933723039208e">
  <xsd:schema xmlns:xsd="http://www.w3.org/2001/XMLSchema" xmlns:xs="http://www.w3.org/2001/XMLSchema" xmlns:p="http://schemas.microsoft.com/office/2006/metadata/properties" xmlns:ns2="084f7c45-40c1-4552-b9db-b0297b44ff26" xmlns:ns3="a4bde16d-96f9-497d-bb37-3450ee23cdaf" targetNamespace="http://schemas.microsoft.com/office/2006/metadata/properties" ma:root="true" ma:fieldsID="6b3f4aa6231d4eca5f2e4d615a6b64dd" ns2:_="" ns3:_="">
    <xsd:import namespace="084f7c45-40c1-4552-b9db-b0297b44ff26"/>
    <xsd:import namespace="a4bde16d-96f9-497d-bb37-3450ee23cdaf"/>
    <xsd:element name="properties">
      <xsd:complexType>
        <xsd:sequence>
          <xsd:element name="documentManagement">
            <xsd:complexType>
              <xsd:all>
                <xsd:element ref="ns2:PCEDate" minOccurs="0"/>
                <xsd:element ref="ns2:PCEType" minOccurs="0"/>
                <xsd:element ref="ns2:Document_x0020_State" minOccurs="0"/>
                <xsd:element ref="ns2:KeyPCE" minOccurs="0"/>
                <xsd:element ref="ns2:Agency_x0020_Access" minOccurs="0"/>
                <xsd:element ref="ns2:Precon_x0020_Not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PCEDate" ma:index="2" nillable="true" ma:displayName="PCE Date" ma:default="[today]" ma:description="Project Cost Estimate date." ma:format="DateOnly" ma:internalName="PCEDate" ma:readOnly="false">
      <xsd:simpleType>
        <xsd:restriction base="dms:DateTime"/>
      </xsd:simpleType>
    </xsd:element>
    <xsd:element name="PCEType" ma:index="3" nillable="true" ma:displayName="PCE Type" ma:description="Select all of the estimate types being updated." ma:internalName="PCEType" ma:readOnly="false">
      <xsd:complexType>
        <xsd:complexContent>
          <xsd:extension base="dms:MultiChoice">
            <xsd:sequence>
              <xsd:element name="Value" maxOccurs="unbounded" minOccurs="0" nillable="true">
                <xsd:simpleType>
                  <xsd:restriction base="dms:Choice">
                    <xsd:enumeration value="Construction"/>
                    <xsd:enumeration value="ROW"/>
                    <xsd:enumeration value="Utility"/>
                  </xsd:restriction>
                </xsd:simpleType>
              </xsd:element>
            </xsd:sequence>
          </xsd:extension>
        </xsd:complexContent>
      </xsd:complexType>
    </xsd:element>
    <xsd:element name="Document_x0020_State" ma:index="4" nillable="true" ma:displayName="State" ma:format="Dropdown" ma:internalName="Document_x0020_State" ma:readOnly="false">
      <xsd:simpleType>
        <xsd:restriction base="dms:Choice">
          <xsd:enumeration value="Draft"/>
          <xsd:enumeration value="Submitted"/>
          <xsd:enumeration value="In Review"/>
          <xsd:enumeration value="Final"/>
        </xsd:restriction>
      </xsd:simpleType>
    </xsd:element>
    <xsd:element name="KeyPCE" ma:index="5" nillable="true" ma:displayName="KeyPCE" ma:description="Mark key documents for easy identification later." ma:format="Dropdown" ma:internalName="KeyPCE" ma:readOnly="false">
      <xsd:simpleType>
        <xsd:restriction base="dms:Choice">
          <xsd:enumeration value="Construction Cost Estimate"/>
          <xsd:enumeration value="Cost Verification Memo"/>
          <xsd:enumeration value="ROW Cost Estimate"/>
          <xsd:enumeration value="Utility Cost Estimate"/>
        </xsd:restriction>
      </xsd:simpleType>
    </xsd:element>
    <xsd:element name="Agency_x0020_Access" ma:index="6"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ma:readOnly="false">
      <xsd:simpleType>
        <xsd:restriction base="dms:Choice">
          <xsd:enumeration value="Yes"/>
          <xsd:enumeration value="No"/>
        </xsd:restriction>
      </xsd:simpleType>
    </xsd:element>
    <xsd:element name="Precon_x0020_Notes" ma:index="7" nillable="true" ma:displayName="Precon Notes" ma:internalName="Precon_x0020_Notes"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4bde16d-96f9-497d-bb37-3450ee23cdaf" elementFormDefault="qualified">
    <xsd:import namespace="http://schemas.microsoft.com/office/2006/documentManagement/types"/>
    <xsd:import namespace="http://schemas.microsoft.com/office/infopath/2007/PartnerControls"/>
    <xsd:element name="_dlc_DocId" ma:index="14" nillable="true" ma:displayName="Document ID Value" ma:description="The value of the document ID assigned to this item." ma:internalName="_dlc_DocId" ma:readOnly="true">
      <xsd:simpleType>
        <xsd:restriction base="dms:Text"/>
      </xsd:simpleType>
    </xsd:element>
    <xsd:element name="_dlc_DocIdUrl" ma:index="1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6780685-2427-4799-A1C2-E749B3B560C5}">
  <ds:schemaRefs>
    <ds:schemaRef ds:uri="http://schemas.microsoft.com/office/2006/metadata/properties"/>
    <ds:schemaRef ds:uri="http://schemas.microsoft.com/office/infopath/2007/PartnerControls"/>
    <ds:schemaRef ds:uri="084f7c45-40c1-4552-b9db-b0297b44ff26"/>
    <ds:schemaRef ds:uri="a4bde16d-96f9-497d-bb37-3450ee23cdaf"/>
  </ds:schemaRefs>
</ds:datastoreItem>
</file>

<file path=customXml/itemProps2.xml><?xml version="1.0" encoding="utf-8"?>
<ds:datastoreItem xmlns:ds="http://schemas.openxmlformats.org/officeDocument/2006/customXml" ds:itemID="{43D62434-07F7-4A39-B1AB-F63D5786D8B6}">
  <ds:schemaRefs>
    <ds:schemaRef ds:uri="Microsoft.SharePoint.Taxonomy.ContentTypeSync"/>
  </ds:schemaRefs>
</ds:datastoreItem>
</file>

<file path=customXml/itemProps3.xml><?xml version="1.0" encoding="utf-8"?>
<ds:datastoreItem xmlns:ds="http://schemas.openxmlformats.org/officeDocument/2006/customXml" ds:itemID="{062BA2EB-1A8E-4537-BF5C-949858A6B7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a4bde16d-96f9-497d-bb37-3450ee23cd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F669052-955A-46B0-8E89-F9F49D9DB448}">
  <ds:schemaRefs>
    <ds:schemaRef ds:uri="http://schemas.microsoft.com/sharepoint/v3/contenttype/forms"/>
  </ds:schemaRefs>
</ds:datastoreItem>
</file>

<file path=customXml/itemProps5.xml><?xml version="1.0" encoding="utf-8"?>
<ds:datastoreItem xmlns:ds="http://schemas.openxmlformats.org/officeDocument/2006/customXml" ds:itemID="{A67CC6CE-02A1-4D8D-A7B7-EB4DDCE2047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100% Plans</vt:lpstr>
      <vt:lpstr>Sheet1</vt:lpstr>
      <vt:lpstr>'100% Plans'!Print_Area</vt:lpstr>
      <vt:lpstr>'100% Plans'!Print_Titles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Tommy Register</dc:creator>
  <cp:lastModifiedBy>Burke Evans</cp:lastModifiedBy>
  <cp:lastPrinted>2020-03-19T13:47:05Z</cp:lastPrinted>
  <dcterms:created xsi:type="dcterms:W3CDTF">2020-03-19T13:39:29Z</dcterms:created>
  <dcterms:modified xsi:type="dcterms:W3CDTF">2022-07-14T15:34:37Z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0x01010077278EB094B3F247A7EBC7926C2CE702007474799526192540A2D1002D7B175F86</vt:lpwstr>
  </property>
  <property fmtid="{D5CDD505-2E9C-101B-9397-08002B2CF9AE}" pid="3" name="_dlc_DocIdItemGuid">
    <vt:lpwstr>0285a67c-b55e-4a77-bf67-b1647f1e6645</vt:lpwstr>
  </property>
</Properties>
</file>